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medicinske opreme proizvajalca Karl Storz - OP - 36m\OBJAVA (7)\"/>
    </mc:Choice>
  </mc:AlternateContent>
  <xr:revisionPtr revIDLastSave="0" documentId="8_{0A62DE4F-D7F3-4B98-9134-8977998DBAD1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Podsklop 1" sheetId="2" r:id="rId1"/>
    <sheet name="Podsklop 2" sheetId="4" r:id="rId2"/>
    <sheet name="Rekapitulacija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4" l="1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9" i="4"/>
  <c r="H18" i="4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H128" i="4" l="1"/>
  <c r="C22" i="3" s="1"/>
  <c r="H130" i="4"/>
  <c r="H131" i="4" s="1"/>
  <c r="G19" i="2"/>
  <c r="G23" i="2"/>
  <c r="G20" i="2"/>
  <c r="G258" i="2" l="1"/>
  <c r="G260" i="2" s="1"/>
  <c r="G261" i="2" s="1"/>
  <c r="C21" i="3" l="1"/>
  <c r="C23" i="3"/>
</calcChain>
</file>

<file path=xl/sharedStrings.xml><?xml version="1.0" encoding="utf-8"?>
<sst xmlns="http://schemas.openxmlformats.org/spreadsheetml/2006/main" count="1496" uniqueCount="891">
  <si>
    <t>Zap.št.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</si>
  <si>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</si>
  <si>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</si>
  <si>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</si>
  <si>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</si>
  <si>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</si>
  <si>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</si>
  <si>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</si>
  <si>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</si>
  <si>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</si>
  <si>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</si>
  <si>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</si>
  <si>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</si>
  <si>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</si>
  <si>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</si>
  <si>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</si>
  <si>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</si>
  <si>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</si>
  <si>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</si>
  <si>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</si>
  <si>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</si>
  <si>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</si>
  <si>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</si>
  <si>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</si>
  <si>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</si>
  <si>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</si>
  <si>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</si>
  <si>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REZERVNI DELI</t>
  </si>
  <si>
    <t>ura</t>
  </si>
  <si>
    <t>Vrednosti v obrazcu so okvirne in predvidene za obdobje enega leta.</t>
  </si>
  <si>
    <t>PONUDNIK:</t>
  </si>
  <si>
    <t>Datum: _______________________</t>
  </si>
  <si>
    <t>Številka ponudbe: ___________________</t>
  </si>
  <si>
    <t xml:space="preserve">Ponudnik vpiše za vsako pozicijo v predračunu ceno v EUR in sicer zaokroženo na dve (2) decimalni mesti. </t>
  </si>
  <si>
    <t>OPIS</t>
  </si>
  <si>
    <t>Žig in podpis ponudnika:</t>
  </si>
  <si>
    <t>EM</t>
  </si>
  <si>
    <t>Opis</t>
  </si>
  <si>
    <t>Količina</t>
  </si>
  <si>
    <t>Cena na EM brez DDV (EUR)</t>
  </si>
  <si>
    <t>Vrednost brez DDV (EUR)</t>
  </si>
  <si>
    <t xml:space="preserve">cena delovne ure servisnega tehnika  </t>
  </si>
  <si>
    <t>prihod</t>
  </si>
  <si>
    <t xml:space="preserve">cena prihoda servisnega tehnika na lokacijo naročnika 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</si>
  <si>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</si>
  <si>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</si>
  <si>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>KOREKTIVNO VZDRŽEVANJE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</si>
  <si>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</si>
  <si>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</si>
  <si>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</si>
  <si>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</si>
  <si>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</si>
  <si>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</si>
  <si>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skupna letna vrednost brez DDV              (EUR)</t>
  </si>
  <si>
    <t>Rezervni deli za vzdrževanje medicinskih aparatov proizvajalca Karl Storz</t>
  </si>
  <si>
    <t>ZŠ</t>
  </si>
  <si>
    <t>Kataloška številka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</si>
  <si>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</si>
  <si>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</si>
  <si>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</si>
  <si>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</si>
  <si>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</si>
  <si>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</si>
  <si>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</si>
  <si>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</si>
  <si>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</si>
  <si>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</si>
  <si>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</si>
  <si>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</si>
  <si>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</si>
  <si>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</si>
  <si>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</si>
  <si>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</si>
  <si>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</si>
  <si>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</si>
  <si>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</si>
  <si>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</si>
  <si>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</si>
  <si>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</si>
  <si>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</si>
  <si>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</si>
  <si>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</si>
  <si>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</si>
  <si>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</si>
  <si>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</si>
  <si>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</si>
  <si>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</si>
  <si>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</si>
  <si>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</si>
  <si>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</si>
  <si>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</si>
  <si>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</si>
  <si>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</si>
  <si>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</si>
  <si>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</si>
  <si>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</si>
  <si>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</si>
  <si>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</si>
  <si>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</si>
  <si>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</si>
  <si>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</si>
  <si>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</si>
  <si>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</si>
  <si>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</si>
  <si>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</si>
  <si>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</si>
  <si>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</si>
  <si>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</si>
  <si>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</si>
  <si>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</si>
  <si>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</si>
  <si>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</si>
  <si>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</si>
  <si>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</si>
  <si>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</si>
  <si>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</si>
  <si>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</si>
  <si>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</si>
  <si>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</si>
  <si>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</si>
  <si>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</si>
  <si>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</si>
  <si>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</si>
  <si>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</si>
  <si>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</si>
  <si>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</si>
  <si>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</si>
  <si>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</si>
  <si>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</si>
  <si>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</si>
  <si>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</si>
  <si>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</si>
  <si>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</si>
  <si>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</si>
  <si>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</si>
  <si>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</si>
  <si>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</si>
  <si>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</si>
  <si>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</si>
  <si>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</si>
  <si>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</si>
  <si>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</si>
  <si>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</si>
  <si>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</si>
  <si>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</si>
  <si>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</si>
  <si>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</si>
  <si>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</si>
  <si>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</si>
  <si>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</si>
  <si>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</si>
  <si>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</si>
  <si>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</si>
  <si>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</si>
  <si>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</si>
  <si>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</si>
  <si>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</si>
  <si>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</si>
  <si>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</si>
  <si>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</si>
  <si>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</si>
  <si>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</si>
  <si>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</si>
  <si>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</si>
  <si>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</si>
  <si>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</si>
  <si>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</si>
  <si>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</si>
  <si>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</si>
  <si>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</si>
  <si>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</si>
  <si>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</si>
  <si>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</si>
  <si>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</si>
  <si>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</si>
  <si>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</si>
  <si>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</si>
  <si>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</si>
  <si>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</si>
  <si>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</si>
  <si>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</si>
  <si>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</si>
  <si>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</si>
  <si>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</si>
  <si>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</si>
  <si>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</si>
  <si>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</si>
  <si>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</si>
  <si>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</si>
  <si>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</si>
  <si>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</si>
  <si>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</si>
  <si>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</si>
  <si>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</si>
  <si>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</si>
  <si>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</si>
  <si>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</si>
  <si>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</si>
  <si>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</si>
  <si>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</si>
  <si>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</si>
  <si>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</si>
  <si>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</si>
  <si>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</si>
  <si>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</si>
  <si>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</si>
  <si>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</si>
  <si>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</si>
  <si>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</si>
  <si>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</si>
  <si>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</si>
  <si>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</si>
  <si>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</si>
  <si>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</si>
  <si>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</si>
  <si>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</si>
  <si>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</si>
  <si>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</si>
  <si>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</si>
  <si>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</si>
  <si>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</si>
  <si>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</si>
  <si>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</si>
  <si>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</si>
  <si>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</si>
  <si>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</si>
  <si>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</si>
  <si>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</si>
  <si>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</si>
  <si>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</si>
  <si>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</si>
  <si>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</si>
  <si>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</si>
  <si>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</si>
  <si>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</si>
  <si>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</si>
  <si>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</si>
  <si>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</si>
  <si>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</si>
  <si>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</si>
  <si>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</si>
  <si>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</si>
  <si>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</si>
  <si>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</si>
  <si>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</si>
  <si>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</si>
  <si>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</si>
  <si>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</si>
  <si>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</si>
  <si>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</si>
  <si>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</si>
  <si>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</si>
  <si>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</si>
  <si>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</si>
  <si>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</si>
  <si>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</si>
  <si>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</si>
  <si>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</si>
  <si>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</si>
  <si>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</si>
  <si>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</si>
  <si>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</si>
  <si>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</si>
  <si>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</si>
  <si>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</si>
  <si>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</si>
  <si>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</si>
  <si>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ET27-30-0004697</t>
  </si>
  <si>
    <t>ET27-30-0004695</t>
  </si>
  <si>
    <t>8403KXC</t>
  </si>
  <si>
    <t>8403AXC</t>
  </si>
  <si>
    <t>8403BXC</t>
  </si>
  <si>
    <t>8403X</t>
  </si>
  <si>
    <t>8403DXC</t>
  </si>
  <si>
    <t>8403EXC</t>
  </si>
  <si>
    <t>8403GXC</t>
  </si>
  <si>
    <t>8403HX</t>
  </si>
  <si>
    <t>8403XA</t>
  </si>
  <si>
    <t>8403XDA</t>
  </si>
  <si>
    <t>8403XDD</t>
  </si>
  <si>
    <t>8403XDL</t>
  </si>
  <si>
    <t>8403XDP</t>
  </si>
  <si>
    <t>8403YZ</t>
  </si>
  <si>
    <t>8403XSI</t>
  </si>
  <si>
    <t>ET27-30-0008402</t>
  </si>
  <si>
    <t>ET27-30-0008444</t>
  </si>
  <si>
    <t>ET27-30-0008654</t>
  </si>
  <si>
    <t>ET27-30-0008758</t>
  </si>
  <si>
    <t>UG700</t>
  </si>
  <si>
    <t>27801</t>
  </si>
  <si>
    <t>27806</t>
  </si>
  <si>
    <t>27806UR</t>
  </si>
  <si>
    <t>27806US</t>
  </si>
  <si>
    <t>26520043</t>
  </si>
  <si>
    <t>26520045</t>
  </si>
  <si>
    <t>2152991</t>
  </si>
  <si>
    <t>27176LEB</t>
  </si>
  <si>
    <t>20017831</t>
  </si>
  <si>
    <t>20017830</t>
  </si>
  <si>
    <t>1163890</t>
  </si>
  <si>
    <t>2715591</t>
  </si>
  <si>
    <t>30140-251</t>
  </si>
  <si>
    <t>30140-252</t>
  </si>
  <si>
    <t>30140-253</t>
  </si>
  <si>
    <t>30140-254</t>
  </si>
  <si>
    <t>30140-256</t>
  </si>
  <si>
    <t>30140-257</t>
  </si>
  <si>
    <t>30140-258</t>
  </si>
  <si>
    <t>1905191</t>
  </si>
  <si>
    <t>1906490</t>
  </si>
  <si>
    <t>1907591</t>
  </si>
  <si>
    <t>A904-507</t>
  </si>
  <si>
    <t>1927991</t>
  </si>
  <si>
    <t>2260490</t>
  </si>
  <si>
    <t>1905890</t>
  </si>
  <si>
    <t>1915891</t>
  </si>
  <si>
    <t>1904990</t>
  </si>
  <si>
    <t>2716090</t>
  </si>
  <si>
    <t>5981402</t>
  </si>
  <si>
    <t>400A</t>
  </si>
  <si>
    <t>20133025</t>
  </si>
  <si>
    <t>20133027</t>
  </si>
  <si>
    <t>20133625</t>
  </si>
  <si>
    <t>20133725</t>
  </si>
  <si>
    <t>20100032</t>
  </si>
  <si>
    <t>20100033</t>
  </si>
  <si>
    <t>20123027</t>
  </si>
  <si>
    <t>20133028</t>
  </si>
  <si>
    <t>20132025</t>
  </si>
  <si>
    <t>20132026</t>
  </si>
  <si>
    <t>20132526</t>
  </si>
  <si>
    <t>094204</t>
  </si>
  <si>
    <t>094003</t>
  </si>
  <si>
    <t>094005</t>
  </si>
  <si>
    <t>094006</t>
  </si>
  <si>
    <t>094051</t>
  </si>
  <si>
    <t>094053</t>
  </si>
  <si>
    <t>094105</t>
  </si>
  <si>
    <t>094108B</t>
  </si>
  <si>
    <t>094109</t>
  </si>
  <si>
    <t>094125A</t>
  </si>
  <si>
    <t>094127</t>
  </si>
  <si>
    <t>094203</t>
  </si>
  <si>
    <t>094207</t>
  </si>
  <si>
    <t>094208</t>
  </si>
  <si>
    <t>094220</t>
  </si>
  <si>
    <t>094224</t>
  </si>
  <si>
    <t>094229</t>
  </si>
  <si>
    <t>094230</t>
  </si>
  <si>
    <t>094301</t>
  </si>
  <si>
    <t>094302</t>
  </si>
  <si>
    <t>20090170</t>
  </si>
  <si>
    <t>20014130</t>
  </si>
  <si>
    <t>XE00-001245</t>
  </si>
  <si>
    <t>XE00-001278</t>
  </si>
  <si>
    <t>XE00-001478</t>
  </si>
  <si>
    <t>XE00-001532</t>
  </si>
  <si>
    <t>XE00-001789</t>
  </si>
  <si>
    <t>XE00-001899</t>
  </si>
  <si>
    <t>TM00-00202166</t>
  </si>
  <si>
    <t>TM00-00202678</t>
  </si>
  <si>
    <t>TM00-00202978</t>
  </si>
  <si>
    <t>TM003</t>
  </si>
  <si>
    <t>TM00-00203878</t>
  </si>
  <si>
    <t>TM00-00203898</t>
  </si>
  <si>
    <t>TM00-00204723</t>
  </si>
  <si>
    <t>20040286</t>
  </si>
  <si>
    <t>20040089</t>
  </si>
  <si>
    <t>20040086</t>
  </si>
  <si>
    <t>9419PS</t>
  </si>
  <si>
    <t>MC051077-10</t>
  </si>
  <si>
    <t>MC051027-05</t>
  </si>
  <si>
    <t>MC051074-10</t>
  </si>
  <si>
    <t>MC023399-01</t>
  </si>
  <si>
    <t>MC051045-05</t>
  </si>
  <si>
    <t>MC061279-02</t>
  </si>
  <si>
    <t>MC062262-00</t>
  </si>
  <si>
    <t>MC062262-03</t>
  </si>
  <si>
    <t>20040240US</t>
  </si>
  <si>
    <t>6349190</t>
  </si>
  <si>
    <t>96240726</t>
  </si>
  <si>
    <t>MC018763-00</t>
  </si>
  <si>
    <t>MCRF62705-00</t>
  </si>
  <si>
    <t>MCRF62900-00</t>
  </si>
  <si>
    <t>MC072589-08</t>
  </si>
  <si>
    <t>MC077389-08</t>
  </si>
  <si>
    <t>MC0793811-08</t>
  </si>
  <si>
    <t>MC0798711-08</t>
  </si>
  <si>
    <t>MC077569-11</t>
  </si>
  <si>
    <t>MC079001-08</t>
  </si>
  <si>
    <t>UI001</t>
  </si>
  <si>
    <t>UI002</t>
  </si>
  <si>
    <t>UI003</t>
  </si>
  <si>
    <t>20400032</t>
  </si>
  <si>
    <t>20400027</t>
  </si>
  <si>
    <t>20400002</t>
  </si>
  <si>
    <t>20400028</t>
  </si>
  <si>
    <t>20400030</t>
  </si>
  <si>
    <t>20400022</t>
  </si>
  <si>
    <t>ET15-1453696</t>
  </si>
  <si>
    <t>ET15-1878890</t>
  </si>
  <si>
    <t>TC009</t>
  </si>
  <si>
    <t>ET14-9910122M</t>
  </si>
  <si>
    <t>ET14-2250167</t>
  </si>
  <si>
    <t>ET14-2250169</t>
  </si>
  <si>
    <t>ET14-2470766</t>
  </si>
  <si>
    <t>ET14-281589</t>
  </si>
  <si>
    <t>ET14-9820058</t>
  </si>
  <si>
    <t>ET14-2180727</t>
  </si>
  <si>
    <t>ET14-2103008</t>
  </si>
  <si>
    <t>ET14-2750133</t>
  </si>
  <si>
    <t>20040377</t>
  </si>
  <si>
    <t>20040374</t>
  </si>
  <si>
    <t>20040577-V02</t>
  </si>
  <si>
    <t>1976391</t>
  </si>
  <si>
    <t>536MK</t>
  </si>
  <si>
    <t>ET14-9865347</t>
  </si>
  <si>
    <t>ET14-21030-43</t>
  </si>
  <si>
    <t>ET14-2750138</t>
  </si>
  <si>
    <t>ET14-2798821</t>
  </si>
  <si>
    <t>ET14-2470111</t>
  </si>
  <si>
    <t>UG310</t>
  </si>
  <si>
    <t>UG410</t>
  </si>
  <si>
    <t>ET21-1002</t>
  </si>
  <si>
    <t>UG520</t>
  </si>
  <si>
    <t>UG500</t>
  </si>
  <si>
    <t>UG510</t>
  </si>
  <si>
    <t>UG530</t>
  </si>
  <si>
    <t>UG540</t>
  </si>
  <si>
    <t>UG010</t>
  </si>
  <si>
    <t>UG011</t>
  </si>
  <si>
    <t>UG012</t>
  </si>
  <si>
    <t>29005PA-DR</t>
  </si>
  <si>
    <t>29005SU</t>
  </si>
  <si>
    <t>20010570</t>
  </si>
  <si>
    <t>20010270</t>
  </si>
  <si>
    <t>20010370</t>
  </si>
  <si>
    <t>20010670</t>
  </si>
  <si>
    <t>400AK</t>
  </si>
  <si>
    <t>FB00-0010209</t>
  </si>
  <si>
    <t>FB00-0011258</t>
  </si>
  <si>
    <t>FB00-0012148</t>
  </si>
  <si>
    <t>FB00-0012489</t>
  </si>
  <si>
    <t>FB00-001836</t>
  </si>
  <si>
    <t>FB00-003746</t>
  </si>
  <si>
    <t>FB00-002567</t>
  </si>
  <si>
    <t>FB00-008971</t>
  </si>
  <si>
    <t>FB00-0012578</t>
  </si>
  <si>
    <t>FB00-007321</t>
  </si>
  <si>
    <t>FB00-0014369</t>
  </si>
  <si>
    <t>FI00-001478</t>
  </si>
  <si>
    <t>FI00-001648</t>
  </si>
  <si>
    <t>FI00-004288</t>
  </si>
  <si>
    <t>FI00-004788</t>
  </si>
  <si>
    <t>FI00-007721</t>
  </si>
  <si>
    <t>FI00-009247</t>
  </si>
  <si>
    <t>FI00-009127</t>
  </si>
  <si>
    <t>VF00-0021218</t>
  </si>
  <si>
    <t>VF00-0021331</t>
  </si>
  <si>
    <t>VF00-0021578</t>
  </si>
  <si>
    <t>VF00-0021896</t>
  </si>
  <si>
    <t>VF00-0021897</t>
  </si>
  <si>
    <t>VF00-0021579</t>
  </si>
  <si>
    <t>VF00-0021789</t>
  </si>
  <si>
    <t>VF00-002189</t>
  </si>
  <si>
    <t>TI00-001258</t>
  </si>
  <si>
    <t>TI00-001289</t>
  </si>
  <si>
    <t>TI00-001387</t>
  </si>
  <si>
    <t>TI00-001897</t>
  </si>
  <si>
    <t>TI00-003755</t>
  </si>
  <si>
    <t>HO00-007485</t>
  </si>
  <si>
    <t>HO00-002315</t>
  </si>
  <si>
    <t>HO00-007421</t>
  </si>
  <si>
    <t>HO00-009214</t>
  </si>
  <si>
    <t>HO00-004789</t>
  </si>
  <si>
    <t>HO00-007891</t>
  </si>
  <si>
    <t>HO00-0001248</t>
  </si>
  <si>
    <t>HO00-0000214</t>
  </si>
  <si>
    <t>112380</t>
  </si>
  <si>
    <t>258636</t>
  </si>
  <si>
    <t>642045</t>
  </si>
  <si>
    <t>642886</t>
  </si>
  <si>
    <t>647888</t>
  </si>
  <si>
    <t>28200DB</t>
  </si>
  <si>
    <t>355-145</t>
  </si>
  <si>
    <t>5932200-10</t>
  </si>
  <si>
    <t>Plug adapter eu</t>
  </si>
  <si>
    <t>Power supply</t>
  </si>
  <si>
    <t>C-MAC® Video Laryngoscope MAC #2</t>
  </si>
  <si>
    <t>C-MAC® Video Laryngoscope MAC #3</t>
  </si>
  <si>
    <t>C-MAC® Video Laryngoscope MAC #4</t>
  </si>
  <si>
    <t>C-MAC® Connecting Cable</t>
  </si>
  <si>
    <t>C-MAC® Video Laryngoscope MIL #0</t>
  </si>
  <si>
    <t>C-MAC® Video Laryngoscope MAC #0</t>
  </si>
  <si>
    <t>C-MAC® Video Laryngoscope MIL #1</t>
  </si>
  <si>
    <t>C-MAC® Video Laryngoscope D-BLADE</t>
  </si>
  <si>
    <t>Extension Cable C-HUB® II/C-MAC®</t>
  </si>
  <si>
    <t>Battery for C-MAC® PM, rechargeable</t>
  </si>
  <si>
    <t>USB Data Cable for C-MAC® PM 8403XD</t>
  </si>
  <si>
    <t>Charging Unit for C-MAC® PM</t>
  </si>
  <si>
    <t>C-MAC® PM Connecting Cable</t>
  </si>
  <si>
    <t>Protection Cap, for the C-MAC®</t>
  </si>
  <si>
    <t>C-MAC® S Imager</t>
  </si>
  <si>
    <t>Front panel C-MAC</t>
  </si>
  <si>
    <t>Power supply  board C-Mac</t>
  </si>
  <si>
    <t>Main board</t>
  </si>
  <si>
    <t>Lithium-Ion,    3.6 V 7800 mAh battery</t>
  </si>
  <si>
    <t>Mains Cord, length 100 cm</t>
  </si>
  <si>
    <t>Connecting Cord</t>
  </si>
  <si>
    <t>Connecting cord neutral electrode</t>
  </si>
  <si>
    <t>Handle</t>
  </si>
  <si>
    <t>High Frequency Cord</t>
  </si>
  <si>
    <t>CABLE/ASM/FOOTSWITCH/FGG.1B/8P/3,1m</t>
  </si>
  <si>
    <t>Bipolar HF-cable</t>
  </si>
  <si>
    <t>Tree-pedal footswitch</t>
  </si>
  <si>
    <t>Two-pedal Footswitch, for AUTOCON II*</t>
  </si>
  <si>
    <t>Power switch</t>
  </si>
  <si>
    <t>Front module inc. touch screen,</t>
  </si>
  <si>
    <t>Monopolar 3-pin Bovie socket module</t>
  </si>
  <si>
    <t>Monopolar 3-pin Erbe socket module</t>
  </si>
  <si>
    <t>Bipolar socket module</t>
  </si>
  <si>
    <t>Bipolar US-2-pin socket module</t>
  </si>
  <si>
    <t>Netural electrode 2-pin socket module</t>
  </si>
  <si>
    <t>Netural electrode 6,3 mm jack socket module</t>
  </si>
  <si>
    <t>Bipolar multifunction socket module</t>
  </si>
  <si>
    <t>ESI interface board</t>
  </si>
  <si>
    <t>Backlight inverter</t>
  </si>
  <si>
    <t>Core module</t>
  </si>
  <si>
    <t>Karl Storz SCB flash module</t>
  </si>
  <si>
    <t>Front fan</t>
  </si>
  <si>
    <t>Side cover</t>
  </si>
  <si>
    <t>Extra-low voltage supplay unit II, 40 W, 24 V</t>
  </si>
  <si>
    <t>KARL STORZ SCB socket board</t>
  </si>
  <si>
    <t>Black box HF generator</t>
  </si>
  <si>
    <t>Housing cover</t>
  </si>
  <si>
    <t>Over head screw M 3 × 16</t>
  </si>
  <si>
    <t>Mains cord, length 300 cm</t>
  </si>
  <si>
    <t>XENON Spare Lamp Module</t>
  </si>
  <si>
    <t>Spare Lamp Module, D-Light C/AF</t>
  </si>
  <si>
    <t>Spare Lamp Module D-Light P</t>
  </si>
  <si>
    <t>Fluorescein Blue Filter System</t>
  </si>
  <si>
    <t>Fluorescein Barrier Filter</t>
  </si>
  <si>
    <t>Halogen metal vapor lamp 270 Watt</t>
  </si>
  <si>
    <t>XENON Lamp, 300 watt, 15 volt</t>
  </si>
  <si>
    <t>XENON Spare Lamp Module,</t>
  </si>
  <si>
    <t>Xenon Spare Lamp 175 watt</t>
  </si>
  <si>
    <t>Xenon Spare Lamp 100 Watt</t>
  </si>
  <si>
    <t>LED Headlight KS70, yellowish light</t>
  </si>
  <si>
    <t>Headlight with Handle 094005</t>
  </si>
  <si>
    <t>Handle, sterilizable, for 094001</t>
  </si>
  <si>
    <t>Adjusting device</t>
  </si>
  <si>
    <t>Headlight with ball joint</t>
  </si>
  <si>
    <t>Headlight</t>
  </si>
  <si>
    <t>Extension cable for LED-Headlights</t>
  </si>
  <si>
    <t>Cover for battery box</t>
  </si>
  <si>
    <t>Holding Band for light source 094108</t>
  </si>
  <si>
    <t>Li-Ion rechargeable battery cell</t>
  </si>
  <si>
    <t>Mains Cord for Battery Charger</t>
  </si>
  <si>
    <t>LED Headlight KS70, white light</t>
  </si>
  <si>
    <t>Control Unit for LED Headlight KS70</t>
  </si>
  <si>
    <t>Battery Box for LED Headlight KS70</t>
  </si>
  <si>
    <t>Battery Pack for LED Headlight KS70</t>
  </si>
  <si>
    <t>Charger USB for KS70 and 11301 DL</t>
  </si>
  <si>
    <t>Headlight, light model</t>
  </si>
  <si>
    <t>Headlight, without headband</t>
  </si>
  <si>
    <t>SCB Connecting Cord, length 100cm</t>
  </si>
  <si>
    <t>One-pedal-Footswitch</t>
  </si>
  <si>
    <t>Hausing fan Xenon</t>
  </si>
  <si>
    <t>Power supply board</t>
  </si>
  <si>
    <t>Front panel</t>
  </si>
  <si>
    <t>Touch screen front panel for LED light</t>
  </si>
  <si>
    <t>Control Board</t>
  </si>
  <si>
    <t>LCD LED panel</t>
  </si>
  <si>
    <t>3D Polarization Glasses, fogless (replacement for 9800GF)</t>
  </si>
  <si>
    <t>LCD Touch  screen</t>
  </si>
  <si>
    <t>LCD rear case</t>
  </si>
  <si>
    <t>LCD protective glass</t>
  </si>
  <si>
    <t>DVI Connecting Cable, Length 760 cm</t>
  </si>
  <si>
    <t>DVI connecting cable, length 300 cm</t>
  </si>
  <si>
    <t>DVI Connecting Cable, Length 200 cm</t>
  </si>
  <si>
    <t>Power Supply</t>
  </si>
  <si>
    <t>ASM, CABLE,IMAGE 1, H3-Z, ROHS</t>
  </si>
  <si>
    <t>ASSY,CBL,TELE,EMC,BUTS,STERRAD</t>
  </si>
  <si>
    <t>ASM, CABLE,IMAGE 1, H3A</t>
  </si>
  <si>
    <t>FINGERS. SPRING, RECEPTABLE, CABLE, HD-1</t>
  </si>
  <si>
    <t>ASM,CBL,AUTOCLAVE,1CCD21 PIN,PLASTIC HSG*</t>
  </si>
  <si>
    <t>SD connection socket, complete*</t>
  </si>
  <si>
    <t>HD socket circuit board*</t>
  </si>
  <si>
    <t>ASM, PWB, CONNECTOR RECEPTICLE, HD3, CONN</t>
  </si>
  <si>
    <t>USB Silicon Keyboard with Touchpad, US</t>
  </si>
  <si>
    <t>Lens plug for camera heads</t>
  </si>
  <si>
    <t>Democard Fluorescence Imaging</t>
  </si>
  <si>
    <t>O-ring, camera cable H3-Z/H3-ZA/H3-FA</t>
  </si>
  <si>
    <t>FRU, MOTHERBOARD, X-LINK, RF</t>
  </si>
  <si>
    <t>FRU, ASM, PWB, MB, D3 LINK, RF</t>
  </si>
  <si>
    <t>Power switch Image 1</t>
  </si>
  <si>
    <t>Frame graber board Image 1</t>
  </si>
  <si>
    <t>CMOS sensor Image 1</t>
  </si>
  <si>
    <t>CCD sensor Image 1</t>
  </si>
  <si>
    <t>Power supply board Image 1</t>
  </si>
  <si>
    <t>Camera housing TH</t>
  </si>
  <si>
    <t>Low Pressure Tube, CO2, 150 cm</t>
  </si>
  <si>
    <t>Low pressure tube, CO2, 3 m</t>
  </si>
  <si>
    <t>Low pressure tube, CO2, 6 m</t>
  </si>
  <si>
    <t>HP Inline Filter</t>
  </si>
  <si>
    <t>High Pressure Hose</t>
  </si>
  <si>
    <t>High Pressure T-Connector Set</t>
  </si>
  <si>
    <t>Universal Wrench</t>
  </si>
  <si>
    <t>Gas pressure sensor board</t>
  </si>
  <si>
    <t>SENSOR/CABLE/FLOW/SQ715-12274</t>
  </si>
  <si>
    <t>USB to ACC adapter</t>
  </si>
  <si>
    <t>Front panel for KARL STORZ AIDA control NEO Model</t>
  </si>
  <si>
    <t>Blu-ray</t>
  </si>
  <si>
    <t>DVD burner Panasonic</t>
  </si>
  <si>
    <t>Hard disk</t>
  </si>
  <si>
    <t>KARL STORZ AIDA interface board</t>
  </si>
  <si>
    <t>Processor Intel</t>
  </si>
  <si>
    <t>USB port</t>
  </si>
  <si>
    <t>Fan CPU</t>
  </si>
  <si>
    <t>Frame Grabber Board with Digital-I/Os</t>
  </si>
  <si>
    <t>S-VGA monitor cable, length 300cm</t>
  </si>
  <si>
    <t>HD Frame Grabber card</t>
  </si>
  <si>
    <t>Accessory board HD converter</t>
  </si>
  <si>
    <t>BNC/BNC Videocable, length 200cm</t>
  </si>
  <si>
    <t>LED front board</t>
  </si>
  <si>
    <t>System board</t>
  </si>
  <si>
    <t>Housing fan I 80 × 80 × 25</t>
  </si>
  <si>
    <t>Housing fan II 80 × 80 × 25</t>
  </si>
  <si>
    <t>Power supply module</t>
  </si>
  <si>
    <t>Isolation Transformer 200V-240V; 2000VA</t>
  </si>
  <si>
    <t>Earth leakage monitor 200V - 240V</t>
  </si>
  <si>
    <t>COR, mains cord, 5m</t>
  </si>
  <si>
    <t>Monitor Holding Arm, long</t>
  </si>
  <si>
    <t>Monitor Holder</t>
  </si>
  <si>
    <t>Monitor Holding Arm</t>
  </si>
  <si>
    <t>Swivel Arm for Navigation Camera</t>
  </si>
  <si>
    <t>Monitor Swivel Arm</t>
  </si>
  <si>
    <t>Base module equipment cart small</t>
  </si>
  <si>
    <t>Base Module Equipment Cart, wide</t>
  </si>
  <si>
    <t>Base module equipment cart LC</t>
  </si>
  <si>
    <t>Set potential earth cabeling for cart</t>
  </si>
  <si>
    <t>Equipment Cart Protective Cover</t>
  </si>
  <si>
    <t>Potential equalization cable, 1.5m</t>
  </si>
  <si>
    <t>Potential equalization cable, 5 m</t>
  </si>
  <si>
    <t>Potential equalization cable, 2 m</t>
  </si>
  <si>
    <t>Potential equalization cable, 1m</t>
  </si>
  <si>
    <t>Mains Cord</t>
  </si>
  <si>
    <t>Uvajalni del</t>
  </si>
  <si>
    <t>Svetlobna vlakna</t>
  </si>
  <si>
    <t>Ohišje</t>
  </si>
  <si>
    <t>Uvajalni tubus URS</t>
  </si>
  <si>
    <t>Angulacijska ročica</t>
  </si>
  <si>
    <t>Distalna leča</t>
  </si>
  <si>
    <t>Okular fleksibilnega fiberskopa</t>
  </si>
  <si>
    <t>Priključek svetlobnega vodnika</t>
  </si>
  <si>
    <t>Potrošni material</t>
  </si>
  <si>
    <t>Optična vlakna</t>
  </si>
  <si>
    <t>Mehanizem za upravljanje</t>
  </si>
  <si>
    <t>Okular optike</t>
  </si>
  <si>
    <t>Uvajalni del CMOS sistema</t>
  </si>
  <si>
    <t>Priključni video kabel</t>
  </si>
  <si>
    <t>Uvajalni del CCD sistema</t>
  </si>
  <si>
    <t>Priključni kabel</t>
  </si>
  <si>
    <t>2 × CMOS senzor in kabel</t>
  </si>
  <si>
    <t>DISTALNO SAFIRNO STEKLO</t>
  </si>
  <si>
    <t xml:space="preserve">DISTALNA LEČA </t>
  </si>
  <si>
    <t>LEČNI SISTEM</t>
  </si>
  <si>
    <t>OPTIČNA VLAKNA</t>
  </si>
  <si>
    <t xml:space="preserve">OKULAR </t>
  </si>
  <si>
    <t xml:space="preserve">ZUNANJI TULEC STEBRA </t>
  </si>
  <si>
    <t>TESNILA</t>
  </si>
  <si>
    <t>POTROŠNI MATERIAL</t>
  </si>
  <si>
    <t>KABEL POVEZOVALNI C-MAC, 8403X</t>
  </si>
  <si>
    <t>BATTERY SHELL RECHARGEABLE 8547BK</t>
  </si>
  <si>
    <t>ŽARNICA XENON ZA 8546XD</t>
  </si>
  <si>
    <t>BATTERY INSERT, RECHARGEABLE - DRŽALO LARINGOSKOPA 8546LD1</t>
  </si>
  <si>
    <t>BATTERY SHELL, LED 8547LDX</t>
  </si>
  <si>
    <t>Motor valve, 15 mm</t>
  </si>
  <si>
    <t>Valve Lock for 28200DC</t>
  </si>
  <si>
    <t>Kabel za resektoskop bipolarni Olympus*</t>
  </si>
  <si>
    <t>O-RING/ID2,00X1,60/SILICONE 70SHORE, RED</t>
  </si>
  <si>
    <t>Naziv naprave</t>
  </si>
  <si>
    <t>Serijska številka</t>
  </si>
  <si>
    <t>PX03811</t>
  </si>
  <si>
    <t>DC0628872</t>
  </si>
  <si>
    <t>A01VG9, UT4008-C</t>
  </si>
  <si>
    <t>UX2103</t>
  </si>
  <si>
    <t>ZQ07393</t>
  </si>
  <si>
    <t>OP svetilka - satelit, nosilna ročica za monitor, monitor</t>
  </si>
  <si>
    <t>51205156TX034</t>
  </si>
  <si>
    <t>12-192457</t>
  </si>
  <si>
    <t>A6IA10215</t>
  </si>
  <si>
    <t>D31319180005</t>
  </si>
  <si>
    <t>C821TU044</t>
  </si>
  <si>
    <t>ZY790346-H</t>
  </si>
  <si>
    <t>PX693854-P</t>
  </si>
  <si>
    <t>TX799125-H</t>
  </si>
  <si>
    <t>TU733448-P</t>
  </si>
  <si>
    <t>UT751632-P</t>
  </si>
  <si>
    <t>ZQ820323-P</t>
  </si>
  <si>
    <t>TU733575-P</t>
  </si>
  <si>
    <t>UT752682-P</t>
  </si>
  <si>
    <t>VT752802-P</t>
  </si>
  <si>
    <t>YQ818735-P</t>
  </si>
  <si>
    <t>TU851706H</t>
  </si>
  <si>
    <t>UT876579-H</t>
  </si>
  <si>
    <t>RP024860-K</t>
  </si>
  <si>
    <t>TO040655-K</t>
  </si>
  <si>
    <t>RP024872-K</t>
  </si>
  <si>
    <t>RP024873-K</t>
  </si>
  <si>
    <t>RP024877-K</t>
  </si>
  <si>
    <t>RP024878-K</t>
  </si>
  <si>
    <t>RP024884-K</t>
  </si>
  <si>
    <t>ZQ019022-K</t>
  </si>
  <si>
    <t>SU733076-P</t>
  </si>
  <si>
    <t>SU851210-H</t>
  </si>
  <si>
    <t>PP48933</t>
  </si>
  <si>
    <t>VP60335</t>
  </si>
  <si>
    <t>RP49739</t>
  </si>
  <si>
    <t>RP50765</t>
  </si>
  <si>
    <t>UP59431</t>
  </si>
  <si>
    <t>XP64128</t>
  </si>
  <si>
    <t>RQ35783</t>
  </si>
  <si>
    <t>UP58146</t>
  </si>
  <si>
    <t>UP58161</t>
  </si>
  <si>
    <t>UR27550</t>
  </si>
  <si>
    <t>VP59927</t>
  </si>
  <si>
    <t>YP65682</t>
  </si>
  <si>
    <t>WP61462</t>
  </si>
  <si>
    <t>XP64842</t>
  </si>
  <si>
    <t>PQ18725</t>
  </si>
  <si>
    <t>TP24382</t>
  </si>
  <si>
    <t>WP26879</t>
  </si>
  <si>
    <t>WP26887</t>
  </si>
  <si>
    <t>WR16846</t>
  </si>
  <si>
    <t>YQ20984</t>
  </si>
  <si>
    <t>TU5920</t>
  </si>
  <si>
    <t>10003Z</t>
  </si>
  <si>
    <t>1006J5</t>
  </si>
  <si>
    <t>VT1135</t>
  </si>
  <si>
    <t>VT700</t>
  </si>
  <si>
    <t>AV1VH5, VT329</t>
  </si>
  <si>
    <t>TX1705</t>
  </si>
  <si>
    <t>RX02281</t>
  </si>
  <si>
    <t>NX1871</t>
  </si>
  <si>
    <t>SP01394</t>
  </si>
  <si>
    <t>SP01395</t>
  </si>
  <si>
    <t>SP01396</t>
  </si>
  <si>
    <t>SP01397</t>
  </si>
  <si>
    <t>SP01398</t>
  </si>
  <si>
    <t>SP01399</t>
  </si>
  <si>
    <t>TO03633</t>
  </si>
  <si>
    <t>R1582512</t>
  </si>
  <si>
    <t>R1629935</t>
  </si>
  <si>
    <t>R1635163</t>
  </si>
  <si>
    <t>JAWM203349, ZQ104600</t>
  </si>
  <si>
    <t>NX3087-A</t>
  </si>
  <si>
    <t>PP05778</t>
  </si>
  <si>
    <t>RP05845</t>
  </si>
  <si>
    <t>RP05846</t>
  </si>
  <si>
    <t>RP05847</t>
  </si>
  <si>
    <t>RP05848</t>
  </si>
  <si>
    <t>RP05849</t>
  </si>
  <si>
    <t>RP05850</t>
  </si>
  <si>
    <t>SX1097</t>
  </si>
  <si>
    <t>RT01000,ST00996, ST02159</t>
  </si>
  <si>
    <t>ZQ02960, ZQ02970, ZQ05916</t>
  </si>
  <si>
    <t>SU02925</t>
  </si>
  <si>
    <t>Autocon II 400 Standard Set, SCB</t>
  </si>
  <si>
    <t>AUTOCON® III 400</t>
  </si>
  <si>
    <t>Cold Light Fountain XENON NOVA300</t>
  </si>
  <si>
    <t>D-Light P</t>
  </si>
  <si>
    <t>Cold Light Fountain Power LED 175 SCB</t>
  </si>
  <si>
    <t>Cold Light Fountain POWER LED 300</t>
  </si>
  <si>
    <t>Operacijska svetilka Ledvision 203</t>
  </si>
  <si>
    <t>˝26˝ HD Flat Screen Monitor</t>
  </si>
  <si>
    <t>26" KARL STORZ HD Flat Screen Monitor</t>
  </si>
  <si>
    <t>26" 3D Monitor</t>
  </si>
  <si>
    <t>31" 4K SCREEN</t>
  </si>
  <si>
    <t>19" HD Monitor</t>
  </si>
  <si>
    <t>TELECAM Camera Head, PAL</t>
  </si>
  <si>
    <t>Image 1 Pure HD CCU mit ICM</t>
  </si>
  <si>
    <t>IMAGE1 H3-ZA Three-Chip FULL HD Camera Head</t>
  </si>
  <si>
    <t>IMAGE1 CONNECT Camera Control Unit</t>
  </si>
  <si>
    <t>IMAGE 1 CONNECT</t>
  </si>
  <si>
    <t>IMAGE1 S CONNECT II</t>
  </si>
  <si>
    <t>IMAGE 1 H3-LINK</t>
  </si>
  <si>
    <t>IMAGE 1 D3-LINK</t>
  </si>
  <si>
    <t>IMAGE1 S 4U-LINK</t>
  </si>
  <si>
    <t>IMAGE 1 H3-Z S</t>
  </si>
  <si>
    <t>IMAGE 1 H3--7-FI S</t>
  </si>
  <si>
    <t>IMAGE1 HX One-Chip FULL HD Camera Head</t>
  </si>
  <si>
    <t>IMAGE1 S 4U Camera Head</t>
  </si>
  <si>
    <t>TELECAM DX II Camera Control Unit</t>
  </si>
  <si>
    <t>TELECAM C-Mount Camera Head, PAL</t>
  </si>
  <si>
    <t>C-MAC Video Laryngoscope D-BLADE Set</t>
  </si>
  <si>
    <t>C-MAC® Video Laryngoscope D-BLADE, Ped.,</t>
  </si>
  <si>
    <t>C-MAC Monitor for CMOS Endoscopes, Kit</t>
  </si>
  <si>
    <t>C-MAC® Monitor for CMOS Endoscopes</t>
  </si>
  <si>
    <t>C-MAC® Videolaryng.MAC#2</t>
  </si>
  <si>
    <t>C-MAC® Videolaryng.MAC#4</t>
  </si>
  <si>
    <t>C-MAC® Videolaryng.MAC#3</t>
  </si>
  <si>
    <t>HD Video Rhino-Laryngoscope, 3,7 mm, kit</t>
  </si>
  <si>
    <t>CMOS Video Rhino-Laryngoscope,2.9 mm KIT</t>
  </si>
  <si>
    <t>Flex.Intubat. Video Endoscope Set 4.0x65</t>
  </si>
  <si>
    <t>Broncho-Fiberscope 54 x 2.8</t>
  </si>
  <si>
    <t>Rhino-Laryngo-Fiberscope 3.5 mm, 30 cm</t>
  </si>
  <si>
    <t>Rhino-Laryngo-Fiberscope, 2.5 x 270 mm</t>
  </si>
  <si>
    <t>Intubation Fiberscope 5.2 x 65</t>
  </si>
  <si>
    <t>Intubation Fiberscope 3.7 x 65</t>
  </si>
  <si>
    <t>Cysto-Urethro-Fiberscope</t>
  </si>
  <si>
    <t>Ureteroscope, 9.5 Fr., 6°, 34cm</t>
  </si>
  <si>
    <t>Uretero-Renoscope, 9.5 Fr., 6°, 43cm</t>
  </si>
  <si>
    <t>ENODFLATOR 40, with integrated SCB-Modul</t>
  </si>
  <si>
    <t>ENDOFLATOR® 50 SCB, Set</t>
  </si>
  <si>
    <t>S-PILOT Set incl. footswitch</t>
  </si>
  <si>
    <t>Unimat 30,Basic unit,suction pump</t>
  </si>
  <si>
    <t>Endomat Set</t>
  </si>
  <si>
    <t>Endomat LC, set for urology</t>
  </si>
  <si>
    <t>TELE PACK X</t>
  </si>
  <si>
    <t>TELE PACK +</t>
  </si>
  <si>
    <t>AIDA Control</t>
  </si>
  <si>
    <t>AIDA with SmartScreen</t>
  </si>
  <si>
    <t>TIPCAM® 1 S 3D , 30°</t>
  </si>
  <si>
    <t>CALCUSON Ultrasonic Generator Set</t>
  </si>
  <si>
    <t>TROLL-E Mobile Stand</t>
  </si>
  <si>
    <t>Equipment Cart with double back door</t>
  </si>
  <si>
    <t>Equipment Cart, small, high</t>
  </si>
  <si>
    <t>Oznaka</t>
  </si>
  <si>
    <t>20535201-122</t>
  </si>
  <si>
    <t>UH400</t>
  </si>
  <si>
    <t>20133701-1</t>
  </si>
  <si>
    <t>20161401-1</t>
  </si>
  <si>
    <t>TL300</t>
  </si>
  <si>
    <t>9626NB</t>
  </si>
  <si>
    <t>9726NB</t>
  </si>
  <si>
    <t>9826NB-3D</t>
  </si>
  <si>
    <t>FS-P3102DG</t>
  </si>
  <si>
    <t>9619NB</t>
  </si>
  <si>
    <t>22202011U110</t>
  </si>
  <si>
    <t>22220061-3</t>
  </si>
  <si>
    <t>TC200</t>
  </si>
  <si>
    <t>TC200EN</t>
  </si>
  <si>
    <t>TC201EN</t>
  </si>
  <si>
    <t>TC300</t>
  </si>
  <si>
    <t>TC302</t>
  </si>
  <si>
    <t>TC304</t>
  </si>
  <si>
    <t>TH100</t>
  </si>
  <si>
    <t>TH102</t>
  </si>
  <si>
    <t>TH110</t>
  </si>
  <si>
    <t>TH120</t>
  </si>
  <si>
    <t>8403AX</t>
  </si>
  <si>
    <t>8403BX</t>
  </si>
  <si>
    <t>8403HXK</t>
  </si>
  <si>
    <t>8403HXP</t>
  </si>
  <si>
    <t>8403ZXK</t>
  </si>
  <si>
    <t>8403ZX</t>
  </si>
  <si>
    <t>8401KXC-1</t>
  </si>
  <si>
    <t>8401BXC-1</t>
  </si>
  <si>
    <t>8401AXC-1</t>
  </si>
  <si>
    <t>11101HDK</t>
  </si>
  <si>
    <t>11102CMK</t>
  </si>
  <si>
    <t>11302BDXK</t>
  </si>
  <si>
    <t>11003BC3</t>
  </si>
  <si>
    <t>11101RP2</t>
  </si>
  <si>
    <t>11101SK2</t>
  </si>
  <si>
    <t>11301BN1</t>
  </si>
  <si>
    <t>11302BD2</t>
  </si>
  <si>
    <t>11272C1</t>
  </si>
  <si>
    <t>27002K</t>
  </si>
  <si>
    <t>27002L</t>
  </si>
  <si>
    <t>UI400</t>
  </si>
  <si>
    <t>UI500S1</t>
  </si>
  <si>
    <t>UP501S1</t>
  </si>
  <si>
    <t>26331009-1</t>
  </si>
  <si>
    <t>27330301-1</t>
  </si>
  <si>
    <t>20045001-EN</t>
  </si>
  <si>
    <t>TP101</t>
  </si>
  <si>
    <t>WD350</t>
  </si>
  <si>
    <t>26605BA</t>
  </si>
  <si>
    <t>29005DRS</t>
  </si>
  <si>
    <t>UG120</t>
  </si>
  <si>
    <t xml:space="preserve">PREDRAČUN ZA SKLOP 1 – Podsklop 1 </t>
  </si>
  <si>
    <t xml:space="preserve">PREDRAČUN ZA SKLOP 1 – Podsklop 2 </t>
  </si>
  <si>
    <t>PREDRAČUN ZA SKLOP 1 – REKAPITULACIJA</t>
  </si>
  <si>
    <r>
      <t xml:space="preserve">PREDRAČUN ZA SKLOP 1 – Podsklop 1                               </t>
    </r>
    <r>
      <rPr>
        <b/>
        <sz val="10"/>
        <color theme="1"/>
        <rFont val="Arial"/>
        <family val="2"/>
        <charset val="238"/>
      </rPr>
      <t>(SKUPNA LETNA VREDNOST ZA PODSKLOP 1)</t>
    </r>
  </si>
  <si>
    <r>
      <t xml:space="preserve">PREDRAČUN ZA SKLOP 1 – Podsklop 2                               </t>
    </r>
    <r>
      <rPr>
        <b/>
        <sz val="10"/>
        <color theme="1"/>
        <rFont val="Arial"/>
        <family val="2"/>
        <charset val="238"/>
      </rPr>
      <t>(SKUPNA LETNA VREDNOST ZA PODSKLOP 2)</t>
    </r>
  </si>
  <si>
    <t>Končna vrednost ponudbe za sklop 1 v EUR brez DDV</t>
  </si>
  <si>
    <r>
      <t xml:space="preserve">VZDRŽEVANJE MEDICINSKE OPREME PROIZVAJALCA KARL STORZ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redno letno preventivno vzdrževanje medicinskih aparatov</t>
    </r>
  </si>
  <si>
    <t>VZDRŽEVANJE MEDICINSKE OPREME PROIZVAJALCA KARL STORZ</t>
  </si>
  <si>
    <r>
      <t xml:space="preserve">VZDRŽEVANJE MEDICINSKE OPREME PROIZVAJALCA KARL STORZ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korektivno vzdrževanje in rezervni deli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</si>
</sst>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49" fontId="3" fillId="0" borderId="6" xfId="0" applyNumberFormat="1" applyFont="1" applyBorder="1"/>
    <xf numFmtId="0" fontId="4" fillId="0" borderId="0" xfId="0" applyFont="1"/>
    <xf numFmtId="0" fontId="4" fillId="0" borderId="0" xfId="0" applyFont="1" applyAlignment="1">
      <alignment wrapText="1"/>
    </xf>
    <xf numFmtId="49" fontId="3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1" xfId="0" applyFont="1" applyBorder="1"/>
    <xf numFmtId="0" fontId="9" fillId="0" borderId="0" xfId="0" applyFont="1" applyAlignment="1">
      <alignment wrapText="1"/>
    </xf>
    <xf numFmtId="0" fontId="9" fillId="0" borderId="6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4" fontId="9" fillId="0" borderId="1" xfId="0" applyNumberFormat="1" applyFont="1" applyBorder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4" fontId="12" fillId="0" borderId="1" xfId="0" applyNumberFormat="1" applyFont="1" applyBorder="1" applyAlignment="1" applyProtection="1">
      <alignment vertical="center"/>
      <protection locked="0"/>
    </xf>
    <xf numFmtId="4" fontId="12" fillId="5" borderId="1" xfId="0" applyNumberFormat="1" applyFont="1" applyFill="1" applyBorder="1" applyAlignment="1" applyProtection="1">
      <alignment vertical="center"/>
      <protection locked="0"/>
    </xf>
    <xf numFmtId="4" fontId="12" fillId="7" borderId="1" xfId="0" applyNumberFormat="1" applyFont="1" applyFill="1" applyBorder="1" applyAlignment="1" applyProtection="1">
      <alignment vertical="center"/>
      <protection locked="0"/>
    </xf>
    <xf numFmtId="49" fontId="13" fillId="0" borderId="0" xfId="0" applyNumberFormat="1" applyFont="1" applyAlignment="1">
      <alignment horizontal="left" indent="18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25" fillId="0" borderId="0" xfId="0" applyFont="1"/>
    <xf numFmtId="0" fontId="2" fillId="0" borderId="0" xfId="0" applyFont="1" applyProtection="1"/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6" xfId="0" applyFont="1" applyBorder="1" applyAlignment="1" applyProtection="1">
      <alignment horizontal="left"/>
    </xf>
    <xf numFmtId="0" fontId="3" fillId="0" borderId="6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49" fontId="5" fillId="0" borderId="0" xfId="0" applyNumberFormat="1" applyFont="1" applyProtection="1"/>
    <xf numFmtId="0" fontId="7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7" fillId="0" borderId="0" xfId="0" applyFont="1" applyProtection="1"/>
    <xf numFmtId="0" fontId="8" fillId="0" borderId="0" xfId="0" applyFont="1" applyProtection="1"/>
    <xf numFmtId="0" fontId="9" fillId="0" borderId="0" xfId="0" applyFont="1" applyProtection="1"/>
    <xf numFmtId="0" fontId="6" fillId="0" borderId="0" xfId="0" applyFont="1" applyProtection="1"/>
    <xf numFmtId="49" fontId="16" fillId="0" borderId="0" xfId="0" applyNumberFormat="1" applyFont="1" applyProtection="1"/>
    <xf numFmtId="0" fontId="17" fillId="0" borderId="0" xfId="0" applyFont="1" applyProtection="1"/>
    <xf numFmtId="0" fontId="17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2" fillId="0" borderId="1" xfId="0" applyFont="1" applyBorder="1" applyAlignment="1" applyProtection="1">
      <alignment vertical="center"/>
    </xf>
    <xf numFmtId="0" fontId="12" fillId="6" borderId="1" xfId="0" applyFont="1" applyFill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vertical="center"/>
    </xf>
    <xf numFmtId="0" fontId="5" fillId="5" borderId="5" xfId="0" applyFont="1" applyFill="1" applyBorder="1" applyAlignment="1" applyProtection="1">
      <alignment horizontal="center"/>
    </xf>
    <xf numFmtId="0" fontId="5" fillId="5" borderId="2" xfId="0" applyFont="1" applyFill="1" applyBorder="1" applyAlignment="1" applyProtection="1">
      <alignment horizontal="left" wrapText="1" indent="5"/>
    </xf>
    <xf numFmtId="0" fontId="5" fillId="5" borderId="3" xfId="0" applyFont="1" applyFill="1" applyBorder="1" applyAlignment="1" applyProtection="1">
      <alignment horizontal="left" wrapText="1" indent="5"/>
    </xf>
    <xf numFmtId="0" fontId="14" fillId="5" borderId="3" xfId="0" applyFont="1" applyFill="1" applyBorder="1" applyAlignment="1" applyProtection="1">
      <alignment horizontal="left" indent="5"/>
    </xf>
    <xf numFmtId="0" fontId="14" fillId="5" borderId="4" xfId="0" applyFont="1" applyFill="1" applyBorder="1" applyAlignment="1" applyProtection="1">
      <alignment horizontal="left" indent="5"/>
    </xf>
    <xf numFmtId="0" fontId="12" fillId="5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horizontal="center" vertical="center"/>
    </xf>
    <xf numFmtId="4" fontId="12" fillId="5" borderId="1" xfId="0" applyNumberFormat="1" applyFont="1" applyFill="1" applyBorder="1" applyAlignment="1" applyProtection="1">
      <alignment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4" fontId="12" fillId="7" borderId="0" xfId="0" applyNumberFormat="1" applyFont="1" applyFill="1" applyAlignment="1" applyProtection="1">
      <alignment vertical="center"/>
    </xf>
    <xf numFmtId="4" fontId="12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2" fontId="11" fillId="0" borderId="0" xfId="0" applyNumberFormat="1" applyFont="1" applyProtection="1"/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0" borderId="0" xfId="0" applyFont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9" fillId="3" borderId="2" xfId="0" applyFont="1" applyFill="1" applyBorder="1" applyAlignment="1" applyProtection="1">
      <alignment wrapText="1"/>
    </xf>
    <xf numFmtId="0" fontId="20" fillId="0" borderId="3" xfId="0" applyFont="1" applyBorder="1" applyProtection="1"/>
    <xf numFmtId="0" fontId="20" fillId="0" borderId="4" xfId="0" applyFont="1" applyBorder="1" applyProtection="1"/>
    <xf numFmtId="2" fontId="10" fillId="0" borderId="0" xfId="0" applyNumberFormat="1" applyFo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Alignment="1" applyProtection="1">
      <alignment wrapText="1"/>
    </xf>
    <xf numFmtId="0" fontId="24" fillId="0" borderId="0" xfId="0" applyFont="1" applyAlignment="1" applyProtection="1">
      <alignment wrapText="1"/>
    </xf>
    <xf numFmtId="0" fontId="23" fillId="0" borderId="0" xfId="0" applyFont="1" applyProtection="1"/>
    <xf numFmtId="0" fontId="24" fillId="0" borderId="0" xfId="0" applyFont="1" applyProtection="1"/>
    <xf numFmtId="0" fontId="23" fillId="0" borderId="0" xfId="0" applyFont="1" applyProtection="1"/>
    <xf numFmtId="0" fontId="2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18" fillId="0" borderId="0" xfId="0" applyFont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center" wrapText="1"/>
    </xf>
    <xf numFmtId="0" fontId="15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left"/>
    </xf>
    <xf numFmtId="49" fontId="16" fillId="0" borderId="0" xfId="0" applyNumberFormat="1" applyFont="1" applyAlignment="1" applyProtection="1">
      <alignment horizontal="left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12" fillId="5" borderId="1" xfId="0" applyFont="1" applyFill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left" vertical="center" wrapText="1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10" fillId="3" borderId="3" xfId="0" applyFont="1" applyFill="1" applyBorder="1" applyAlignment="1" applyProtection="1">
      <alignment wrapText="1"/>
    </xf>
    <xf numFmtId="0" fontId="10" fillId="3" borderId="3" xfId="0" applyFont="1" applyFill="1" applyBorder="1" applyProtection="1"/>
    <xf numFmtId="0" fontId="19" fillId="3" borderId="3" xfId="0" applyFont="1" applyFill="1" applyBorder="1" applyAlignment="1" applyProtection="1">
      <alignment wrapText="1"/>
    </xf>
    <xf numFmtId="0" fontId="23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left"/>
    </xf>
    <xf numFmtId="0" fontId="9" fillId="0" borderId="0" xfId="0" applyFont="1" applyProtection="1">
      <protection locked="0"/>
    </xf>
    <xf numFmtId="0" fontId="9" fillId="0" borderId="6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279"/>
  <sheetViews>
    <sheetView view="pageLayout" topLeftCell="A253" zoomScaleNormal="100" workbookViewId="0">
      <selection activeCell="G265" sqref="G265:G268"/>
    </sheetView>
  </sheetViews>
  <sheetFormatPr defaultRowHeight="14.25" x14ac:dyDescent="0.2"/>
  <cols>
    <col min="1" max="1" width="5.5703125" style="57" customWidth="1"/>
    <col min="2" max="2" width="18.85546875" style="57" customWidth="1"/>
    <col min="3" max="3" width="49.28515625" style="57" customWidth="1"/>
    <col min="4" max="4" width="9.28515625" style="57" customWidth="1"/>
    <col min="5" max="5" width="9.28515625" style="99" customWidth="1"/>
    <col min="6" max="6" width="25.28515625" style="57" customWidth="1"/>
    <col min="7" max="7" width="27.5703125" style="57" customWidth="1"/>
    <col min="8" max="8" width="12.140625" style="57" bestFit="1" customWidth="1"/>
    <col min="9" max="16384" width="9.140625" style="57"/>
  </cols>
  <sheetData>
    <row r="1" spans="1:9" s="37" customFormat="1" ht="12.75" x14ac:dyDescent="0.2">
      <c r="C1" s="38"/>
      <c r="D1" s="39"/>
      <c r="E1" s="40"/>
      <c r="I1" s="40"/>
    </row>
    <row r="2" spans="1:9" s="41" customFormat="1" ht="12.75" x14ac:dyDescent="0.2">
      <c r="B2" s="109" t="s">
        <v>30</v>
      </c>
      <c r="C2" s="109"/>
      <c r="D2" s="42"/>
      <c r="E2" s="43"/>
      <c r="F2" s="42"/>
      <c r="I2" s="40"/>
    </row>
    <row r="3" spans="1:9" s="41" customFormat="1" ht="20.25" customHeight="1" x14ac:dyDescent="0.2">
      <c r="B3" s="110"/>
      <c r="C3" s="110"/>
      <c r="D3" s="45"/>
      <c r="E3" s="43"/>
      <c r="F3" s="46"/>
      <c r="G3" s="46"/>
      <c r="I3" s="40"/>
    </row>
    <row r="4" spans="1:9" s="41" customFormat="1" ht="20.25" customHeight="1" x14ac:dyDescent="0.2">
      <c r="B4" s="110"/>
      <c r="C4" s="110"/>
      <c r="D4" s="45"/>
      <c r="E4" s="43"/>
      <c r="F4" s="47"/>
      <c r="G4" s="47"/>
      <c r="I4" s="40"/>
    </row>
    <row r="5" spans="1:9" s="41" customFormat="1" ht="20.25" customHeight="1" x14ac:dyDescent="0.2">
      <c r="B5" s="110"/>
      <c r="C5" s="110"/>
      <c r="D5" s="45"/>
      <c r="E5" s="43"/>
      <c r="F5" s="46"/>
      <c r="G5" s="46"/>
      <c r="I5" s="40"/>
    </row>
    <row r="6" spans="1:9" s="41" customFormat="1" ht="20.25" customHeight="1" x14ac:dyDescent="0.2">
      <c r="B6" s="111"/>
      <c r="C6" s="109"/>
      <c r="E6" s="43"/>
      <c r="F6" s="46"/>
      <c r="G6" s="46"/>
      <c r="I6" s="40"/>
    </row>
    <row r="7" spans="1:9" s="41" customFormat="1" ht="20.25" customHeight="1" x14ac:dyDescent="0.2">
      <c r="B7" s="110" t="s">
        <v>47</v>
      </c>
      <c r="C7" s="110"/>
      <c r="E7" s="43"/>
      <c r="F7" s="46"/>
      <c r="G7" s="46"/>
      <c r="I7" s="40"/>
    </row>
    <row r="8" spans="1:9" s="41" customFormat="1" ht="21" customHeight="1" x14ac:dyDescent="0.2">
      <c r="B8" s="112" t="s">
        <v>48</v>
      </c>
      <c r="C8" s="112"/>
      <c r="D8" s="42"/>
      <c r="E8" s="43"/>
      <c r="I8" s="40"/>
    </row>
    <row r="9" spans="1:9" s="41" customFormat="1" ht="20.25" customHeight="1" x14ac:dyDescent="0.2">
      <c r="D9" s="42"/>
      <c r="E9" s="43"/>
      <c r="G9" s="46"/>
      <c r="I9" s="40"/>
    </row>
    <row r="10" spans="1:9" s="37" customFormat="1" ht="12.75" x14ac:dyDescent="0.2">
      <c r="C10" s="38"/>
      <c r="D10" s="39"/>
      <c r="E10" s="40"/>
      <c r="I10" s="40"/>
    </row>
    <row r="11" spans="1:9" s="37" customFormat="1" ht="12.75" x14ac:dyDescent="0.2">
      <c r="C11" s="38"/>
      <c r="D11" s="39"/>
      <c r="E11" s="40"/>
      <c r="I11" s="40"/>
    </row>
    <row r="12" spans="1:9" s="37" customFormat="1" ht="15.75" x14ac:dyDescent="0.25">
      <c r="A12" s="48" t="s">
        <v>882</v>
      </c>
      <c r="B12" s="48"/>
      <c r="C12" s="49"/>
      <c r="D12" s="49"/>
      <c r="E12" s="49"/>
      <c r="F12" s="49"/>
      <c r="G12" s="49"/>
      <c r="I12" s="40"/>
    </row>
    <row r="13" spans="1:9" s="37" customFormat="1" ht="15.75" x14ac:dyDescent="0.25">
      <c r="A13" s="50"/>
      <c r="B13" s="50"/>
      <c r="C13" s="51"/>
      <c r="D13" s="51"/>
      <c r="E13" s="51"/>
      <c r="F13" s="51"/>
      <c r="G13" s="51"/>
      <c r="I13" s="40"/>
    </row>
    <row r="14" spans="1:9" s="37" customFormat="1" ht="15" x14ac:dyDescent="0.25">
      <c r="C14" s="52"/>
      <c r="D14" s="39"/>
      <c r="E14" s="40"/>
      <c r="I14" s="40"/>
    </row>
    <row r="15" spans="1:9" ht="36.75" customHeight="1" x14ac:dyDescent="0.25">
      <c r="A15" s="53" t="s">
        <v>890</v>
      </c>
      <c r="B15" s="53"/>
      <c r="C15" s="54"/>
      <c r="D15" s="54"/>
      <c r="E15" s="54"/>
      <c r="F15" s="54"/>
      <c r="G15" s="54"/>
      <c r="H15" s="55"/>
      <c r="I15" s="56"/>
    </row>
    <row r="16" spans="1:9" ht="18.75" x14ac:dyDescent="0.3">
      <c r="A16" s="58"/>
      <c r="B16" s="58"/>
      <c r="C16" s="59"/>
      <c r="D16" s="60"/>
      <c r="E16" s="61"/>
      <c r="F16" s="60"/>
      <c r="G16" s="55"/>
      <c r="H16" s="55"/>
      <c r="I16" s="56"/>
    </row>
    <row r="17" spans="1:7" ht="30" x14ac:dyDescent="0.2">
      <c r="A17" s="62" t="s">
        <v>55</v>
      </c>
      <c r="B17" s="62" t="s">
        <v>56</v>
      </c>
      <c r="C17" s="63" t="s">
        <v>37</v>
      </c>
      <c r="D17" s="63" t="s">
        <v>36</v>
      </c>
      <c r="E17" s="63" t="s">
        <v>38</v>
      </c>
      <c r="F17" s="62" t="s">
        <v>39</v>
      </c>
      <c r="G17" s="62" t="s">
        <v>40</v>
      </c>
    </row>
    <row r="18" spans="1:7" ht="15" x14ac:dyDescent="0.25">
      <c r="A18" s="64"/>
      <c r="B18" s="64"/>
      <c r="C18" s="65" t="s">
        <v>46</v>
      </c>
      <c r="D18" s="66"/>
      <c r="E18" s="66"/>
      <c r="F18" s="64"/>
      <c r="G18" s="64"/>
    </row>
    <row r="19" spans="1:7" x14ac:dyDescent="0.2">
      <c r="A19" s="67" t="s">
        <v>1</v>
      </c>
      <c r="B19" s="67"/>
      <c r="C19" s="68" t="s">
        <v>41</v>
      </c>
      <c r="D19" s="69" t="s">
        <v>28</v>
      </c>
      <c r="E19" s="69">
        <v>300</v>
      </c>
      <c r="F19" s="26">
        <v>0</v>
      </c>
      <c r="G19" s="70">
        <f>E19*F19</f>
        <v>0</v>
      </c>
    </row>
    <row r="20" spans="1:7" ht="28.5" x14ac:dyDescent="0.2">
      <c r="A20" s="67" t="s">
        <v>3</v>
      </c>
      <c r="B20" s="67"/>
      <c r="C20" s="68" t="s">
        <v>43</v>
      </c>
      <c r="D20" s="69" t="s">
        <v>42</v>
      </c>
      <c r="E20" s="69">
        <v>30</v>
      </c>
      <c r="F20" s="26">
        <v>0</v>
      </c>
      <c r="G20" s="70">
        <f>E20*F20</f>
        <v>0</v>
      </c>
    </row>
    <row r="21" spans="1:7" ht="13.5" customHeight="1" x14ac:dyDescent="0.25">
      <c r="A21" s="64"/>
      <c r="B21" s="64"/>
      <c r="C21" s="71" t="s">
        <v>27</v>
      </c>
      <c r="D21" s="66"/>
      <c r="E21" s="66"/>
      <c r="F21" s="64"/>
      <c r="G21" s="64"/>
    </row>
    <row r="22" spans="1:7" ht="15" x14ac:dyDescent="0.25">
      <c r="A22" s="72" t="s">
        <v>54</v>
      </c>
      <c r="B22" s="73"/>
      <c r="C22" s="74"/>
      <c r="D22" s="74"/>
      <c r="E22" s="74"/>
      <c r="F22" s="74"/>
      <c r="G22" s="75"/>
    </row>
    <row r="23" spans="1:7" x14ac:dyDescent="0.2">
      <c r="A23" s="67" t="s">
        <v>6</v>
      </c>
      <c r="B23" s="67" t="s">
        <v>267</v>
      </c>
      <c r="C23" s="67" t="s">
        <v>486</v>
      </c>
      <c r="D23" s="69" t="s">
        <v>2</v>
      </c>
      <c r="E23" s="69">
        <v>2</v>
      </c>
      <c r="F23" s="28">
        <v>0</v>
      </c>
      <c r="G23" s="70">
        <f t="shared" ref="G23:G86" si="0">E23*F23</f>
        <v>0</v>
      </c>
    </row>
    <row r="24" spans="1:7" x14ac:dyDescent="0.2">
      <c r="A24" s="76" t="s">
        <v>4</v>
      </c>
      <c r="B24" s="76" t="s">
        <v>268</v>
      </c>
      <c r="C24" s="76" t="s">
        <v>487</v>
      </c>
      <c r="D24" s="77" t="s">
        <v>2</v>
      </c>
      <c r="E24" s="77">
        <v>2</v>
      </c>
      <c r="F24" s="27">
        <v>0</v>
      </c>
      <c r="G24" s="78">
        <f t="shared" si="0"/>
        <v>0</v>
      </c>
    </row>
    <row r="25" spans="1:7" x14ac:dyDescent="0.2">
      <c r="A25" s="67" t="s">
        <v>5</v>
      </c>
      <c r="B25" s="67" t="s">
        <v>269</v>
      </c>
      <c r="C25" s="67" t="s">
        <v>488</v>
      </c>
      <c r="D25" s="69" t="s">
        <v>2</v>
      </c>
      <c r="E25" s="69">
        <v>1</v>
      </c>
      <c r="F25" s="28">
        <v>0</v>
      </c>
      <c r="G25" s="70">
        <f t="shared" si="0"/>
        <v>0</v>
      </c>
    </row>
    <row r="26" spans="1:7" x14ac:dyDescent="0.2">
      <c r="A26" s="76" t="s">
        <v>7</v>
      </c>
      <c r="B26" s="76" t="s">
        <v>270</v>
      </c>
      <c r="C26" s="76" t="s">
        <v>489</v>
      </c>
      <c r="D26" s="77" t="s">
        <v>2</v>
      </c>
      <c r="E26" s="77">
        <v>1</v>
      </c>
      <c r="F26" s="27">
        <v>0</v>
      </c>
      <c r="G26" s="78">
        <f t="shared" si="0"/>
        <v>0</v>
      </c>
    </row>
    <row r="27" spans="1:7" x14ac:dyDescent="0.2">
      <c r="A27" s="67" t="s">
        <v>8</v>
      </c>
      <c r="B27" s="67" t="s">
        <v>271</v>
      </c>
      <c r="C27" s="67" t="s">
        <v>490</v>
      </c>
      <c r="D27" s="69" t="s">
        <v>2</v>
      </c>
      <c r="E27" s="69">
        <v>1</v>
      </c>
      <c r="F27" s="28">
        <v>0</v>
      </c>
      <c r="G27" s="70">
        <f t="shared" si="0"/>
        <v>0</v>
      </c>
    </row>
    <row r="28" spans="1:7" x14ac:dyDescent="0.2">
      <c r="A28" s="76" t="s">
        <v>9</v>
      </c>
      <c r="B28" s="76" t="s">
        <v>272</v>
      </c>
      <c r="C28" s="76" t="s">
        <v>491</v>
      </c>
      <c r="D28" s="77" t="s">
        <v>2</v>
      </c>
      <c r="E28" s="77">
        <v>1</v>
      </c>
      <c r="F28" s="27">
        <v>0</v>
      </c>
      <c r="G28" s="78">
        <f t="shared" si="0"/>
        <v>0</v>
      </c>
    </row>
    <row r="29" spans="1:7" x14ac:dyDescent="0.2">
      <c r="A29" s="67" t="s">
        <v>10</v>
      </c>
      <c r="B29" s="67" t="s">
        <v>273</v>
      </c>
      <c r="C29" s="67" t="s">
        <v>492</v>
      </c>
      <c r="D29" s="69" t="s">
        <v>2</v>
      </c>
      <c r="E29" s="69">
        <v>1</v>
      </c>
      <c r="F29" s="28">
        <v>0</v>
      </c>
      <c r="G29" s="70">
        <f t="shared" si="0"/>
        <v>0</v>
      </c>
    </row>
    <row r="30" spans="1:7" x14ac:dyDescent="0.2">
      <c r="A30" s="76" t="s">
        <v>11</v>
      </c>
      <c r="B30" s="76" t="s">
        <v>274</v>
      </c>
      <c r="C30" s="76" t="s">
        <v>493</v>
      </c>
      <c r="D30" s="77" t="s">
        <v>2</v>
      </c>
      <c r="E30" s="77">
        <v>1</v>
      </c>
      <c r="F30" s="27">
        <v>0</v>
      </c>
      <c r="G30" s="78">
        <f t="shared" si="0"/>
        <v>0</v>
      </c>
    </row>
    <row r="31" spans="1:7" x14ac:dyDescent="0.2">
      <c r="A31" s="67" t="s">
        <v>12</v>
      </c>
      <c r="B31" s="67" t="s">
        <v>275</v>
      </c>
      <c r="C31" s="67" t="s">
        <v>494</v>
      </c>
      <c r="D31" s="69" t="s">
        <v>2</v>
      </c>
      <c r="E31" s="69">
        <v>1</v>
      </c>
      <c r="F31" s="28">
        <v>0</v>
      </c>
      <c r="G31" s="70">
        <f t="shared" si="0"/>
        <v>0</v>
      </c>
    </row>
    <row r="32" spans="1:7" x14ac:dyDescent="0.2">
      <c r="A32" s="76" t="s">
        <v>13</v>
      </c>
      <c r="B32" s="76" t="s">
        <v>276</v>
      </c>
      <c r="C32" s="76" t="s">
        <v>495</v>
      </c>
      <c r="D32" s="77" t="s">
        <v>2</v>
      </c>
      <c r="E32" s="77">
        <v>1</v>
      </c>
      <c r="F32" s="27">
        <v>0</v>
      </c>
      <c r="G32" s="78">
        <f t="shared" si="0"/>
        <v>0</v>
      </c>
    </row>
    <row r="33" spans="1:7" x14ac:dyDescent="0.2">
      <c r="A33" s="67" t="s">
        <v>14</v>
      </c>
      <c r="B33" s="67" t="s">
        <v>277</v>
      </c>
      <c r="C33" s="67" t="s">
        <v>496</v>
      </c>
      <c r="D33" s="69" t="s">
        <v>2</v>
      </c>
      <c r="E33" s="69">
        <v>1</v>
      </c>
      <c r="F33" s="28">
        <v>0</v>
      </c>
      <c r="G33" s="70">
        <f t="shared" si="0"/>
        <v>0</v>
      </c>
    </row>
    <row r="34" spans="1:7" x14ac:dyDescent="0.2">
      <c r="A34" s="76" t="s">
        <v>15</v>
      </c>
      <c r="B34" s="76" t="s">
        <v>278</v>
      </c>
      <c r="C34" s="76" t="s">
        <v>497</v>
      </c>
      <c r="D34" s="77" t="s">
        <v>2</v>
      </c>
      <c r="E34" s="77">
        <v>2</v>
      </c>
      <c r="F34" s="27">
        <v>0</v>
      </c>
      <c r="G34" s="78">
        <f t="shared" si="0"/>
        <v>0</v>
      </c>
    </row>
    <row r="35" spans="1:7" x14ac:dyDescent="0.2">
      <c r="A35" s="67" t="s">
        <v>16</v>
      </c>
      <c r="B35" s="67" t="s">
        <v>279</v>
      </c>
      <c r="C35" s="67" t="s">
        <v>498</v>
      </c>
      <c r="D35" s="69" t="s">
        <v>2</v>
      </c>
      <c r="E35" s="69">
        <v>2</v>
      </c>
      <c r="F35" s="28">
        <v>0</v>
      </c>
      <c r="G35" s="70">
        <f t="shared" si="0"/>
        <v>0</v>
      </c>
    </row>
    <row r="36" spans="1:7" x14ac:dyDescent="0.2">
      <c r="A36" s="76" t="s">
        <v>17</v>
      </c>
      <c r="B36" s="76" t="s">
        <v>280</v>
      </c>
      <c r="C36" s="76" t="s">
        <v>499</v>
      </c>
      <c r="D36" s="77" t="s">
        <v>2</v>
      </c>
      <c r="E36" s="77">
        <v>2</v>
      </c>
      <c r="F36" s="27">
        <v>0</v>
      </c>
      <c r="G36" s="78">
        <f t="shared" si="0"/>
        <v>0</v>
      </c>
    </row>
    <row r="37" spans="1:7" x14ac:dyDescent="0.2">
      <c r="A37" s="67" t="s">
        <v>18</v>
      </c>
      <c r="B37" s="67" t="s">
        <v>281</v>
      </c>
      <c r="C37" s="67" t="s">
        <v>500</v>
      </c>
      <c r="D37" s="69" t="s">
        <v>2</v>
      </c>
      <c r="E37" s="69">
        <v>1</v>
      </c>
      <c r="F37" s="28">
        <v>0</v>
      </c>
      <c r="G37" s="70">
        <f t="shared" si="0"/>
        <v>0</v>
      </c>
    </row>
    <row r="38" spans="1:7" x14ac:dyDescent="0.2">
      <c r="A38" s="76" t="s">
        <v>19</v>
      </c>
      <c r="B38" s="76" t="s">
        <v>282</v>
      </c>
      <c r="C38" s="76" t="s">
        <v>501</v>
      </c>
      <c r="D38" s="77" t="s">
        <v>2</v>
      </c>
      <c r="E38" s="77">
        <v>2</v>
      </c>
      <c r="F38" s="27">
        <v>0</v>
      </c>
      <c r="G38" s="78">
        <f t="shared" si="0"/>
        <v>0</v>
      </c>
    </row>
    <row r="39" spans="1:7" x14ac:dyDescent="0.2">
      <c r="A39" s="67" t="s">
        <v>20</v>
      </c>
      <c r="B39" s="67" t="s">
        <v>283</v>
      </c>
      <c r="C39" s="67" t="s">
        <v>502</v>
      </c>
      <c r="D39" s="69" t="s">
        <v>2</v>
      </c>
      <c r="E39" s="69">
        <v>1</v>
      </c>
      <c r="F39" s="28">
        <v>0</v>
      </c>
      <c r="G39" s="70">
        <f t="shared" si="0"/>
        <v>0</v>
      </c>
    </row>
    <row r="40" spans="1:7" x14ac:dyDescent="0.2">
      <c r="A40" s="76" t="s">
        <v>21</v>
      </c>
      <c r="B40" s="76" t="s">
        <v>284</v>
      </c>
      <c r="C40" s="76" t="s">
        <v>503</v>
      </c>
      <c r="D40" s="77" t="s">
        <v>2</v>
      </c>
      <c r="E40" s="77">
        <v>1</v>
      </c>
      <c r="F40" s="27">
        <v>0</v>
      </c>
      <c r="G40" s="78">
        <f t="shared" si="0"/>
        <v>0</v>
      </c>
    </row>
    <row r="41" spans="1:7" x14ac:dyDescent="0.2">
      <c r="A41" s="67" t="s">
        <v>22</v>
      </c>
      <c r="B41" s="67" t="s">
        <v>285</v>
      </c>
      <c r="C41" s="67" t="s">
        <v>504</v>
      </c>
      <c r="D41" s="69" t="s">
        <v>2</v>
      </c>
      <c r="E41" s="69">
        <v>1</v>
      </c>
      <c r="F41" s="28">
        <v>0</v>
      </c>
      <c r="G41" s="70">
        <f t="shared" si="0"/>
        <v>0</v>
      </c>
    </row>
    <row r="42" spans="1:7" x14ac:dyDescent="0.2">
      <c r="A42" s="76" t="s">
        <v>23</v>
      </c>
      <c r="B42" s="76" t="s">
        <v>286</v>
      </c>
      <c r="C42" s="76" t="s">
        <v>505</v>
      </c>
      <c r="D42" s="77" t="s">
        <v>2</v>
      </c>
      <c r="E42" s="77">
        <v>1</v>
      </c>
      <c r="F42" s="27">
        <v>0</v>
      </c>
      <c r="G42" s="78">
        <f t="shared" si="0"/>
        <v>0</v>
      </c>
    </row>
    <row r="43" spans="1:7" x14ac:dyDescent="0.2">
      <c r="A43" s="67" t="s">
        <v>24</v>
      </c>
      <c r="B43" s="67" t="s">
        <v>287</v>
      </c>
      <c r="C43" s="67" t="s">
        <v>506</v>
      </c>
      <c r="D43" s="69" t="s">
        <v>2</v>
      </c>
      <c r="E43" s="69">
        <v>2</v>
      </c>
      <c r="F43" s="28">
        <v>0</v>
      </c>
      <c r="G43" s="70">
        <f t="shared" si="0"/>
        <v>0</v>
      </c>
    </row>
    <row r="44" spans="1:7" x14ac:dyDescent="0.2">
      <c r="A44" s="76" t="s">
        <v>25</v>
      </c>
      <c r="B44" s="76" t="s">
        <v>288</v>
      </c>
      <c r="C44" s="76" t="s">
        <v>507</v>
      </c>
      <c r="D44" s="77" t="s">
        <v>2</v>
      </c>
      <c r="E44" s="77">
        <v>1</v>
      </c>
      <c r="F44" s="27">
        <v>0</v>
      </c>
      <c r="G44" s="78">
        <f t="shared" si="0"/>
        <v>0</v>
      </c>
    </row>
    <row r="45" spans="1:7" x14ac:dyDescent="0.2">
      <c r="A45" s="67" t="s">
        <v>26</v>
      </c>
      <c r="B45" s="67" t="s">
        <v>289</v>
      </c>
      <c r="C45" s="67" t="s">
        <v>508</v>
      </c>
      <c r="D45" s="69" t="s">
        <v>2</v>
      </c>
      <c r="E45" s="69">
        <v>2</v>
      </c>
      <c r="F45" s="28">
        <v>0</v>
      </c>
      <c r="G45" s="70">
        <f t="shared" si="0"/>
        <v>0</v>
      </c>
    </row>
    <row r="46" spans="1:7" x14ac:dyDescent="0.2">
      <c r="A46" s="76" t="s">
        <v>57</v>
      </c>
      <c r="B46" s="76" t="s">
        <v>290</v>
      </c>
      <c r="C46" s="76" t="s">
        <v>508</v>
      </c>
      <c r="D46" s="77" t="s">
        <v>2</v>
      </c>
      <c r="E46" s="77">
        <v>2</v>
      </c>
      <c r="F46" s="27">
        <v>0</v>
      </c>
      <c r="G46" s="78">
        <f t="shared" si="0"/>
        <v>0</v>
      </c>
    </row>
    <row r="47" spans="1:7" x14ac:dyDescent="0.2">
      <c r="A47" s="67" t="s">
        <v>58</v>
      </c>
      <c r="B47" s="67" t="s">
        <v>291</v>
      </c>
      <c r="C47" s="67" t="s">
        <v>509</v>
      </c>
      <c r="D47" s="69" t="s">
        <v>2</v>
      </c>
      <c r="E47" s="69">
        <v>2</v>
      </c>
      <c r="F47" s="28">
        <v>0</v>
      </c>
      <c r="G47" s="70">
        <f t="shared" si="0"/>
        <v>0</v>
      </c>
    </row>
    <row r="48" spans="1:7" x14ac:dyDescent="0.2">
      <c r="A48" s="76" t="s">
        <v>59</v>
      </c>
      <c r="B48" s="76" t="s">
        <v>292</v>
      </c>
      <c r="C48" s="76" t="s">
        <v>509</v>
      </c>
      <c r="D48" s="77" t="s">
        <v>2</v>
      </c>
      <c r="E48" s="77">
        <v>2</v>
      </c>
      <c r="F48" s="27">
        <v>0</v>
      </c>
      <c r="G48" s="78">
        <f t="shared" si="0"/>
        <v>0</v>
      </c>
    </row>
    <row r="49" spans="1:7" x14ac:dyDescent="0.2">
      <c r="A49" s="67" t="s">
        <v>60</v>
      </c>
      <c r="B49" s="67" t="s">
        <v>293</v>
      </c>
      <c r="C49" s="67" t="s">
        <v>510</v>
      </c>
      <c r="D49" s="69" t="s">
        <v>2</v>
      </c>
      <c r="E49" s="69">
        <v>2</v>
      </c>
      <c r="F49" s="28">
        <v>0</v>
      </c>
      <c r="G49" s="70">
        <f t="shared" si="0"/>
        <v>0</v>
      </c>
    </row>
    <row r="50" spans="1:7" x14ac:dyDescent="0.2">
      <c r="A50" s="76" t="s">
        <v>61</v>
      </c>
      <c r="B50" s="76" t="s">
        <v>294</v>
      </c>
      <c r="C50" s="76" t="s">
        <v>511</v>
      </c>
      <c r="D50" s="77" t="s">
        <v>2</v>
      </c>
      <c r="E50" s="77">
        <v>2</v>
      </c>
      <c r="F50" s="27">
        <v>0</v>
      </c>
      <c r="G50" s="78">
        <f t="shared" si="0"/>
        <v>0</v>
      </c>
    </row>
    <row r="51" spans="1:7" x14ac:dyDescent="0.2">
      <c r="A51" s="67" t="s">
        <v>62</v>
      </c>
      <c r="B51" s="67" t="s">
        <v>295</v>
      </c>
      <c r="C51" s="67" t="s">
        <v>512</v>
      </c>
      <c r="D51" s="69" t="s">
        <v>2</v>
      </c>
      <c r="E51" s="69">
        <v>1</v>
      </c>
      <c r="F51" s="28">
        <v>0</v>
      </c>
      <c r="G51" s="70">
        <f t="shared" si="0"/>
        <v>0</v>
      </c>
    </row>
    <row r="52" spans="1:7" x14ac:dyDescent="0.2">
      <c r="A52" s="76" t="s">
        <v>63</v>
      </c>
      <c r="B52" s="76" t="s">
        <v>296</v>
      </c>
      <c r="C52" s="76" t="s">
        <v>513</v>
      </c>
      <c r="D52" s="77" t="s">
        <v>2</v>
      </c>
      <c r="E52" s="77">
        <v>2</v>
      </c>
      <c r="F52" s="27">
        <v>0</v>
      </c>
      <c r="G52" s="78">
        <f t="shared" si="0"/>
        <v>0</v>
      </c>
    </row>
    <row r="53" spans="1:7" x14ac:dyDescent="0.2">
      <c r="A53" s="67" t="s">
        <v>64</v>
      </c>
      <c r="B53" s="67" t="s">
        <v>297</v>
      </c>
      <c r="C53" s="67" t="s">
        <v>514</v>
      </c>
      <c r="D53" s="69" t="s">
        <v>2</v>
      </c>
      <c r="E53" s="69">
        <v>1</v>
      </c>
      <c r="F53" s="28">
        <v>0</v>
      </c>
      <c r="G53" s="70">
        <f t="shared" si="0"/>
        <v>0</v>
      </c>
    </row>
    <row r="54" spans="1:7" x14ac:dyDescent="0.2">
      <c r="A54" s="76" t="s">
        <v>65</v>
      </c>
      <c r="B54" s="76" t="s">
        <v>298</v>
      </c>
      <c r="C54" s="76" t="s">
        <v>515</v>
      </c>
      <c r="D54" s="77" t="s">
        <v>2</v>
      </c>
      <c r="E54" s="77">
        <v>1</v>
      </c>
      <c r="F54" s="27">
        <v>0</v>
      </c>
      <c r="G54" s="78">
        <f t="shared" si="0"/>
        <v>0</v>
      </c>
    </row>
    <row r="55" spans="1:7" x14ac:dyDescent="0.2">
      <c r="A55" s="67" t="s">
        <v>66</v>
      </c>
      <c r="B55" s="67" t="s">
        <v>299</v>
      </c>
      <c r="C55" s="67" t="s">
        <v>516</v>
      </c>
      <c r="D55" s="69" t="s">
        <v>2</v>
      </c>
      <c r="E55" s="69">
        <v>1</v>
      </c>
      <c r="F55" s="28">
        <v>0</v>
      </c>
      <c r="G55" s="70">
        <f t="shared" si="0"/>
        <v>0</v>
      </c>
    </row>
    <row r="56" spans="1:7" x14ac:dyDescent="0.2">
      <c r="A56" s="76" t="s">
        <v>67</v>
      </c>
      <c r="B56" s="76" t="s">
        <v>300</v>
      </c>
      <c r="C56" s="76" t="s">
        <v>517</v>
      </c>
      <c r="D56" s="77" t="s">
        <v>2</v>
      </c>
      <c r="E56" s="77">
        <v>1</v>
      </c>
      <c r="F56" s="27">
        <v>0</v>
      </c>
      <c r="G56" s="78">
        <f t="shared" si="0"/>
        <v>0</v>
      </c>
    </row>
    <row r="57" spans="1:7" x14ac:dyDescent="0.2">
      <c r="A57" s="67" t="s">
        <v>68</v>
      </c>
      <c r="B57" s="67" t="s">
        <v>301</v>
      </c>
      <c r="C57" s="67" t="s">
        <v>518</v>
      </c>
      <c r="D57" s="69" t="s">
        <v>2</v>
      </c>
      <c r="E57" s="69">
        <v>1</v>
      </c>
      <c r="F57" s="28">
        <v>0</v>
      </c>
      <c r="G57" s="70">
        <f t="shared" si="0"/>
        <v>0</v>
      </c>
    </row>
    <row r="58" spans="1:7" x14ac:dyDescent="0.2">
      <c r="A58" s="76" t="s">
        <v>69</v>
      </c>
      <c r="B58" s="76" t="s">
        <v>302</v>
      </c>
      <c r="C58" s="76" t="s">
        <v>519</v>
      </c>
      <c r="D58" s="77" t="s">
        <v>2</v>
      </c>
      <c r="E58" s="77">
        <v>1</v>
      </c>
      <c r="F58" s="27">
        <v>0</v>
      </c>
      <c r="G58" s="78">
        <f t="shared" si="0"/>
        <v>0</v>
      </c>
    </row>
    <row r="59" spans="1:7" x14ac:dyDescent="0.2">
      <c r="A59" s="67" t="s">
        <v>70</v>
      </c>
      <c r="B59" s="67" t="s">
        <v>303</v>
      </c>
      <c r="C59" s="67" t="s">
        <v>520</v>
      </c>
      <c r="D59" s="69" t="s">
        <v>2</v>
      </c>
      <c r="E59" s="69">
        <v>1</v>
      </c>
      <c r="F59" s="28">
        <v>0</v>
      </c>
      <c r="G59" s="70">
        <f t="shared" si="0"/>
        <v>0</v>
      </c>
    </row>
    <row r="60" spans="1:7" x14ac:dyDescent="0.2">
      <c r="A60" s="76" t="s">
        <v>71</v>
      </c>
      <c r="B60" s="76" t="s">
        <v>304</v>
      </c>
      <c r="C60" s="76" t="s">
        <v>521</v>
      </c>
      <c r="D60" s="77" t="s">
        <v>2</v>
      </c>
      <c r="E60" s="77">
        <v>1</v>
      </c>
      <c r="F60" s="27">
        <v>0</v>
      </c>
      <c r="G60" s="78">
        <f t="shared" si="0"/>
        <v>0</v>
      </c>
    </row>
    <row r="61" spans="1:7" x14ac:dyDescent="0.2">
      <c r="A61" s="67" t="s">
        <v>72</v>
      </c>
      <c r="B61" s="67" t="s">
        <v>305</v>
      </c>
      <c r="C61" s="67" t="s">
        <v>522</v>
      </c>
      <c r="D61" s="69" t="s">
        <v>2</v>
      </c>
      <c r="E61" s="69">
        <v>1</v>
      </c>
      <c r="F61" s="28">
        <v>0</v>
      </c>
      <c r="G61" s="70">
        <f t="shared" si="0"/>
        <v>0</v>
      </c>
    </row>
    <row r="62" spans="1:7" x14ac:dyDescent="0.2">
      <c r="A62" s="76" t="s">
        <v>73</v>
      </c>
      <c r="B62" s="76" t="s">
        <v>306</v>
      </c>
      <c r="C62" s="76" t="s">
        <v>523</v>
      </c>
      <c r="D62" s="77" t="s">
        <v>2</v>
      </c>
      <c r="E62" s="77">
        <v>1</v>
      </c>
      <c r="F62" s="27">
        <v>0</v>
      </c>
      <c r="G62" s="78">
        <f t="shared" si="0"/>
        <v>0</v>
      </c>
    </row>
    <row r="63" spans="1:7" x14ac:dyDescent="0.2">
      <c r="A63" s="67" t="s">
        <v>74</v>
      </c>
      <c r="B63" s="67" t="s">
        <v>307</v>
      </c>
      <c r="C63" s="67" t="s">
        <v>524</v>
      </c>
      <c r="D63" s="69" t="s">
        <v>2</v>
      </c>
      <c r="E63" s="69">
        <v>1</v>
      </c>
      <c r="F63" s="28">
        <v>0</v>
      </c>
      <c r="G63" s="70">
        <f t="shared" si="0"/>
        <v>0</v>
      </c>
    </row>
    <row r="64" spans="1:7" x14ac:dyDescent="0.2">
      <c r="A64" s="76" t="s">
        <v>75</v>
      </c>
      <c r="B64" s="76" t="s">
        <v>308</v>
      </c>
      <c r="C64" s="76" t="s">
        <v>525</v>
      </c>
      <c r="D64" s="77" t="s">
        <v>2</v>
      </c>
      <c r="E64" s="77">
        <v>1</v>
      </c>
      <c r="F64" s="27">
        <v>0</v>
      </c>
      <c r="G64" s="78">
        <f t="shared" si="0"/>
        <v>0</v>
      </c>
    </row>
    <row r="65" spans="1:7" x14ac:dyDescent="0.2">
      <c r="A65" s="67" t="s">
        <v>76</v>
      </c>
      <c r="B65" s="67" t="s">
        <v>309</v>
      </c>
      <c r="C65" s="67" t="s">
        <v>526</v>
      </c>
      <c r="D65" s="69" t="s">
        <v>2</v>
      </c>
      <c r="E65" s="69">
        <v>1</v>
      </c>
      <c r="F65" s="28">
        <v>0</v>
      </c>
      <c r="G65" s="70">
        <f t="shared" si="0"/>
        <v>0</v>
      </c>
    </row>
    <row r="66" spans="1:7" x14ac:dyDescent="0.2">
      <c r="A66" s="76" t="s">
        <v>77</v>
      </c>
      <c r="B66" s="76" t="s">
        <v>310</v>
      </c>
      <c r="C66" s="76" t="s">
        <v>527</v>
      </c>
      <c r="D66" s="77" t="s">
        <v>2</v>
      </c>
      <c r="E66" s="77">
        <v>1</v>
      </c>
      <c r="F66" s="27">
        <v>0</v>
      </c>
      <c r="G66" s="78">
        <f t="shared" si="0"/>
        <v>0</v>
      </c>
    </row>
    <row r="67" spans="1:7" x14ac:dyDescent="0.2">
      <c r="A67" s="67" t="s">
        <v>78</v>
      </c>
      <c r="B67" s="67" t="s">
        <v>311</v>
      </c>
      <c r="C67" s="67" t="s">
        <v>528</v>
      </c>
      <c r="D67" s="69" t="s">
        <v>2</v>
      </c>
      <c r="E67" s="69">
        <v>1</v>
      </c>
      <c r="F67" s="28">
        <v>0</v>
      </c>
      <c r="G67" s="70">
        <f t="shared" si="0"/>
        <v>0</v>
      </c>
    </row>
    <row r="68" spans="1:7" x14ac:dyDescent="0.2">
      <c r="A68" s="76" t="s">
        <v>79</v>
      </c>
      <c r="B68" s="76" t="s">
        <v>312</v>
      </c>
      <c r="C68" s="76" t="s">
        <v>529</v>
      </c>
      <c r="D68" s="77" t="s">
        <v>2</v>
      </c>
      <c r="E68" s="77">
        <v>1</v>
      </c>
      <c r="F68" s="27">
        <v>0</v>
      </c>
      <c r="G68" s="78">
        <f t="shared" si="0"/>
        <v>0</v>
      </c>
    </row>
    <row r="69" spans="1:7" x14ac:dyDescent="0.2">
      <c r="A69" s="67" t="s">
        <v>80</v>
      </c>
      <c r="B69" s="67" t="s">
        <v>313</v>
      </c>
      <c r="C69" s="67" t="s">
        <v>530</v>
      </c>
      <c r="D69" s="69" t="s">
        <v>2</v>
      </c>
      <c r="E69" s="69">
        <v>1</v>
      </c>
      <c r="F69" s="28">
        <v>0</v>
      </c>
      <c r="G69" s="70">
        <f t="shared" si="0"/>
        <v>0</v>
      </c>
    </row>
    <row r="70" spans="1:7" x14ac:dyDescent="0.2">
      <c r="A70" s="76" t="s">
        <v>81</v>
      </c>
      <c r="B70" s="76" t="s">
        <v>314</v>
      </c>
      <c r="C70" s="76" t="s">
        <v>531</v>
      </c>
      <c r="D70" s="77" t="s">
        <v>2</v>
      </c>
      <c r="E70" s="77">
        <v>1</v>
      </c>
      <c r="F70" s="27">
        <v>0</v>
      </c>
      <c r="G70" s="78">
        <f t="shared" si="0"/>
        <v>0</v>
      </c>
    </row>
    <row r="71" spans="1:7" x14ac:dyDescent="0.2">
      <c r="A71" s="67" t="s">
        <v>82</v>
      </c>
      <c r="B71" s="67" t="s">
        <v>315</v>
      </c>
      <c r="C71" s="67" t="s">
        <v>532</v>
      </c>
      <c r="D71" s="69" t="s">
        <v>2</v>
      </c>
      <c r="E71" s="69">
        <v>1</v>
      </c>
      <c r="F71" s="28">
        <v>0</v>
      </c>
      <c r="G71" s="70">
        <f t="shared" si="0"/>
        <v>0</v>
      </c>
    </row>
    <row r="72" spans="1:7" x14ac:dyDescent="0.2">
      <c r="A72" s="76" t="s">
        <v>83</v>
      </c>
      <c r="B72" s="76" t="s">
        <v>316</v>
      </c>
      <c r="C72" s="76" t="s">
        <v>533</v>
      </c>
      <c r="D72" s="77" t="s">
        <v>2</v>
      </c>
      <c r="E72" s="77">
        <v>1</v>
      </c>
      <c r="F72" s="27">
        <v>0</v>
      </c>
      <c r="G72" s="78">
        <f t="shared" si="0"/>
        <v>0</v>
      </c>
    </row>
    <row r="73" spans="1:7" x14ac:dyDescent="0.2">
      <c r="A73" s="67" t="s">
        <v>84</v>
      </c>
      <c r="B73" s="67" t="s">
        <v>317</v>
      </c>
      <c r="C73" s="67" t="s">
        <v>534</v>
      </c>
      <c r="D73" s="69" t="s">
        <v>2</v>
      </c>
      <c r="E73" s="69">
        <v>1</v>
      </c>
      <c r="F73" s="28">
        <v>0</v>
      </c>
      <c r="G73" s="70">
        <f t="shared" si="0"/>
        <v>0</v>
      </c>
    </row>
    <row r="74" spans="1:7" x14ac:dyDescent="0.2">
      <c r="A74" s="76" t="s">
        <v>85</v>
      </c>
      <c r="B74" s="76" t="s">
        <v>318</v>
      </c>
      <c r="C74" s="76" t="s">
        <v>535</v>
      </c>
      <c r="D74" s="77" t="s">
        <v>2</v>
      </c>
      <c r="E74" s="77">
        <v>1</v>
      </c>
      <c r="F74" s="27">
        <v>0</v>
      </c>
      <c r="G74" s="78">
        <f t="shared" si="0"/>
        <v>0</v>
      </c>
    </row>
    <row r="75" spans="1:7" x14ac:dyDescent="0.2">
      <c r="A75" s="67" t="s">
        <v>86</v>
      </c>
      <c r="B75" s="67" t="s">
        <v>319</v>
      </c>
      <c r="C75" s="67" t="s">
        <v>536</v>
      </c>
      <c r="D75" s="69" t="s">
        <v>2</v>
      </c>
      <c r="E75" s="69">
        <v>1</v>
      </c>
      <c r="F75" s="28">
        <v>0</v>
      </c>
      <c r="G75" s="70">
        <f t="shared" si="0"/>
        <v>0</v>
      </c>
    </row>
    <row r="76" spans="1:7" x14ac:dyDescent="0.2">
      <c r="A76" s="76" t="s">
        <v>87</v>
      </c>
      <c r="B76" s="76" t="s">
        <v>320</v>
      </c>
      <c r="C76" s="76" t="s">
        <v>537</v>
      </c>
      <c r="D76" s="77" t="s">
        <v>2</v>
      </c>
      <c r="E76" s="77">
        <v>1</v>
      </c>
      <c r="F76" s="27">
        <v>0</v>
      </c>
      <c r="G76" s="78">
        <f t="shared" si="0"/>
        <v>0</v>
      </c>
    </row>
    <row r="77" spans="1:7" x14ac:dyDescent="0.2">
      <c r="A77" s="67" t="s">
        <v>88</v>
      </c>
      <c r="B77" s="67" t="s">
        <v>321</v>
      </c>
      <c r="C77" s="67" t="s">
        <v>537</v>
      </c>
      <c r="D77" s="69" t="s">
        <v>2</v>
      </c>
      <c r="E77" s="69">
        <v>1</v>
      </c>
      <c r="F77" s="28">
        <v>0</v>
      </c>
      <c r="G77" s="70">
        <f t="shared" si="0"/>
        <v>0</v>
      </c>
    </row>
    <row r="78" spans="1:7" x14ac:dyDescent="0.2">
      <c r="A78" s="76" t="s">
        <v>89</v>
      </c>
      <c r="B78" s="76" t="s">
        <v>322</v>
      </c>
      <c r="C78" s="76" t="s">
        <v>538</v>
      </c>
      <c r="D78" s="77" t="s">
        <v>2</v>
      </c>
      <c r="E78" s="77">
        <v>1</v>
      </c>
      <c r="F78" s="27">
        <v>0</v>
      </c>
      <c r="G78" s="78">
        <f t="shared" si="0"/>
        <v>0</v>
      </c>
    </row>
    <row r="79" spans="1:7" x14ac:dyDescent="0.2">
      <c r="A79" s="67" t="s">
        <v>90</v>
      </c>
      <c r="B79" s="67" t="s">
        <v>323</v>
      </c>
      <c r="C79" s="67" t="s">
        <v>539</v>
      </c>
      <c r="D79" s="69" t="s">
        <v>2</v>
      </c>
      <c r="E79" s="69">
        <v>1</v>
      </c>
      <c r="F79" s="28">
        <v>0</v>
      </c>
      <c r="G79" s="70">
        <f t="shared" si="0"/>
        <v>0</v>
      </c>
    </row>
    <row r="80" spans="1:7" x14ac:dyDescent="0.2">
      <c r="A80" s="76" t="s">
        <v>91</v>
      </c>
      <c r="B80" s="76" t="s">
        <v>324</v>
      </c>
      <c r="C80" s="76" t="s">
        <v>540</v>
      </c>
      <c r="D80" s="77" t="s">
        <v>2</v>
      </c>
      <c r="E80" s="77">
        <v>1</v>
      </c>
      <c r="F80" s="27">
        <v>0</v>
      </c>
      <c r="G80" s="78">
        <f t="shared" si="0"/>
        <v>0</v>
      </c>
    </row>
    <row r="81" spans="1:7" x14ac:dyDescent="0.2">
      <c r="A81" s="67" t="s">
        <v>92</v>
      </c>
      <c r="B81" s="67" t="s">
        <v>325</v>
      </c>
      <c r="C81" s="67" t="s">
        <v>541</v>
      </c>
      <c r="D81" s="69" t="s">
        <v>2</v>
      </c>
      <c r="E81" s="69">
        <v>1</v>
      </c>
      <c r="F81" s="28">
        <v>0</v>
      </c>
      <c r="G81" s="70">
        <f t="shared" si="0"/>
        <v>0</v>
      </c>
    </row>
    <row r="82" spans="1:7" x14ac:dyDescent="0.2">
      <c r="A82" s="76" t="s">
        <v>93</v>
      </c>
      <c r="B82" s="76" t="s">
        <v>326</v>
      </c>
      <c r="C82" s="76" t="s">
        <v>542</v>
      </c>
      <c r="D82" s="77" t="s">
        <v>2</v>
      </c>
      <c r="E82" s="77">
        <v>1</v>
      </c>
      <c r="F82" s="27">
        <v>0</v>
      </c>
      <c r="G82" s="78">
        <f t="shared" si="0"/>
        <v>0</v>
      </c>
    </row>
    <row r="83" spans="1:7" x14ac:dyDescent="0.2">
      <c r="A83" s="67" t="s">
        <v>94</v>
      </c>
      <c r="B83" s="67" t="s">
        <v>327</v>
      </c>
      <c r="C83" s="67" t="s">
        <v>543</v>
      </c>
      <c r="D83" s="69" t="s">
        <v>2</v>
      </c>
      <c r="E83" s="69">
        <v>2</v>
      </c>
      <c r="F83" s="28">
        <v>0</v>
      </c>
      <c r="G83" s="70">
        <f t="shared" si="0"/>
        <v>0</v>
      </c>
    </row>
    <row r="84" spans="1:7" x14ac:dyDescent="0.2">
      <c r="A84" s="76" t="s">
        <v>95</v>
      </c>
      <c r="B84" s="76" t="s">
        <v>328</v>
      </c>
      <c r="C84" s="76" t="s">
        <v>544</v>
      </c>
      <c r="D84" s="77" t="s">
        <v>2</v>
      </c>
      <c r="E84" s="77">
        <v>3</v>
      </c>
      <c r="F84" s="27">
        <v>0</v>
      </c>
      <c r="G84" s="78">
        <f t="shared" si="0"/>
        <v>0</v>
      </c>
    </row>
    <row r="85" spans="1:7" x14ac:dyDescent="0.2">
      <c r="A85" s="67" t="s">
        <v>96</v>
      </c>
      <c r="B85" s="67" t="s">
        <v>329</v>
      </c>
      <c r="C85" s="67" t="s">
        <v>545</v>
      </c>
      <c r="D85" s="69" t="s">
        <v>2</v>
      </c>
      <c r="E85" s="69">
        <v>2</v>
      </c>
      <c r="F85" s="28">
        <v>0</v>
      </c>
      <c r="G85" s="70">
        <f t="shared" si="0"/>
        <v>0</v>
      </c>
    </row>
    <row r="86" spans="1:7" x14ac:dyDescent="0.2">
      <c r="A86" s="76" t="s">
        <v>97</v>
      </c>
      <c r="B86" s="76" t="s">
        <v>330</v>
      </c>
      <c r="C86" s="76" t="s">
        <v>546</v>
      </c>
      <c r="D86" s="77" t="s">
        <v>2</v>
      </c>
      <c r="E86" s="77">
        <v>1</v>
      </c>
      <c r="F86" s="27">
        <v>0</v>
      </c>
      <c r="G86" s="78">
        <f t="shared" si="0"/>
        <v>0</v>
      </c>
    </row>
    <row r="87" spans="1:7" x14ac:dyDescent="0.2">
      <c r="A87" s="67" t="s">
        <v>98</v>
      </c>
      <c r="B87" s="67" t="s">
        <v>288</v>
      </c>
      <c r="C87" s="67" t="s">
        <v>507</v>
      </c>
      <c r="D87" s="69" t="s">
        <v>2</v>
      </c>
      <c r="E87" s="69">
        <v>1</v>
      </c>
      <c r="F87" s="28">
        <v>0</v>
      </c>
      <c r="G87" s="70">
        <f t="shared" ref="G87:G150" si="1">E87*F87</f>
        <v>0</v>
      </c>
    </row>
    <row r="88" spans="1:7" x14ac:dyDescent="0.2">
      <c r="A88" s="76" t="s">
        <v>99</v>
      </c>
      <c r="B88" s="76" t="s">
        <v>331</v>
      </c>
      <c r="C88" s="76" t="s">
        <v>547</v>
      </c>
      <c r="D88" s="77" t="s">
        <v>2</v>
      </c>
      <c r="E88" s="77">
        <v>1</v>
      </c>
      <c r="F88" s="27">
        <v>0</v>
      </c>
      <c r="G88" s="78">
        <f t="shared" si="1"/>
        <v>0</v>
      </c>
    </row>
    <row r="89" spans="1:7" x14ac:dyDescent="0.2">
      <c r="A89" s="67" t="s">
        <v>100</v>
      </c>
      <c r="B89" s="67" t="s">
        <v>332</v>
      </c>
      <c r="C89" s="67" t="s">
        <v>548</v>
      </c>
      <c r="D89" s="69" t="s">
        <v>2</v>
      </c>
      <c r="E89" s="69">
        <v>1</v>
      </c>
      <c r="F89" s="28">
        <v>0</v>
      </c>
      <c r="G89" s="70">
        <f t="shared" si="1"/>
        <v>0</v>
      </c>
    </row>
    <row r="90" spans="1:7" x14ac:dyDescent="0.2">
      <c r="A90" s="76" t="s">
        <v>101</v>
      </c>
      <c r="B90" s="76" t="s">
        <v>333</v>
      </c>
      <c r="C90" s="76" t="s">
        <v>549</v>
      </c>
      <c r="D90" s="77" t="s">
        <v>2</v>
      </c>
      <c r="E90" s="77">
        <v>1</v>
      </c>
      <c r="F90" s="27">
        <v>0</v>
      </c>
      <c r="G90" s="78">
        <f t="shared" si="1"/>
        <v>0</v>
      </c>
    </row>
    <row r="91" spans="1:7" x14ac:dyDescent="0.2">
      <c r="A91" s="67" t="s">
        <v>102</v>
      </c>
      <c r="B91" s="67" t="s">
        <v>334</v>
      </c>
      <c r="C91" s="67" t="s">
        <v>550</v>
      </c>
      <c r="D91" s="69" t="s">
        <v>2</v>
      </c>
      <c r="E91" s="69">
        <v>1</v>
      </c>
      <c r="F91" s="28">
        <v>0</v>
      </c>
      <c r="G91" s="70">
        <f t="shared" si="1"/>
        <v>0</v>
      </c>
    </row>
    <row r="92" spans="1:7" x14ac:dyDescent="0.2">
      <c r="A92" s="76" t="s">
        <v>103</v>
      </c>
      <c r="B92" s="76" t="s">
        <v>335</v>
      </c>
      <c r="C92" s="76" t="s">
        <v>551</v>
      </c>
      <c r="D92" s="77" t="s">
        <v>2</v>
      </c>
      <c r="E92" s="77">
        <v>1</v>
      </c>
      <c r="F92" s="27">
        <v>0</v>
      </c>
      <c r="G92" s="78">
        <f t="shared" si="1"/>
        <v>0</v>
      </c>
    </row>
    <row r="93" spans="1:7" x14ac:dyDescent="0.2">
      <c r="A93" s="67" t="s">
        <v>104</v>
      </c>
      <c r="B93" s="67" t="s">
        <v>336</v>
      </c>
      <c r="C93" s="67" t="s">
        <v>552</v>
      </c>
      <c r="D93" s="69" t="s">
        <v>2</v>
      </c>
      <c r="E93" s="69">
        <v>2</v>
      </c>
      <c r="F93" s="28">
        <v>0</v>
      </c>
      <c r="G93" s="70">
        <f t="shared" si="1"/>
        <v>0</v>
      </c>
    </row>
    <row r="94" spans="1:7" x14ac:dyDescent="0.2">
      <c r="A94" s="76" t="s">
        <v>105</v>
      </c>
      <c r="B94" s="76" t="s">
        <v>337</v>
      </c>
      <c r="C94" s="76" t="s">
        <v>553</v>
      </c>
      <c r="D94" s="77" t="s">
        <v>2</v>
      </c>
      <c r="E94" s="77">
        <v>1</v>
      </c>
      <c r="F94" s="27">
        <v>0</v>
      </c>
      <c r="G94" s="78">
        <f t="shared" si="1"/>
        <v>0</v>
      </c>
    </row>
    <row r="95" spans="1:7" x14ac:dyDescent="0.2">
      <c r="A95" s="67" t="s">
        <v>106</v>
      </c>
      <c r="B95" s="67" t="s">
        <v>338</v>
      </c>
      <c r="C95" s="67" t="s">
        <v>554</v>
      </c>
      <c r="D95" s="69" t="s">
        <v>2</v>
      </c>
      <c r="E95" s="69">
        <v>2</v>
      </c>
      <c r="F95" s="28">
        <v>0</v>
      </c>
      <c r="G95" s="70">
        <f t="shared" si="1"/>
        <v>0</v>
      </c>
    </row>
    <row r="96" spans="1:7" x14ac:dyDescent="0.2">
      <c r="A96" s="76" t="s">
        <v>107</v>
      </c>
      <c r="B96" s="76" t="s">
        <v>339</v>
      </c>
      <c r="C96" s="76" t="s">
        <v>555</v>
      </c>
      <c r="D96" s="77" t="s">
        <v>2</v>
      </c>
      <c r="E96" s="77">
        <v>1</v>
      </c>
      <c r="F96" s="27">
        <v>0</v>
      </c>
      <c r="G96" s="78">
        <f t="shared" si="1"/>
        <v>0</v>
      </c>
    </row>
    <row r="97" spans="1:7" x14ac:dyDescent="0.2">
      <c r="A97" s="67" t="s">
        <v>108</v>
      </c>
      <c r="B97" s="67" t="s">
        <v>340</v>
      </c>
      <c r="C97" s="67" t="s">
        <v>556</v>
      </c>
      <c r="D97" s="69" t="s">
        <v>2</v>
      </c>
      <c r="E97" s="69">
        <v>3</v>
      </c>
      <c r="F97" s="28">
        <v>0</v>
      </c>
      <c r="G97" s="70">
        <f t="shared" si="1"/>
        <v>0</v>
      </c>
    </row>
    <row r="98" spans="1:7" x14ac:dyDescent="0.2">
      <c r="A98" s="76" t="s">
        <v>109</v>
      </c>
      <c r="B98" s="76" t="s">
        <v>341</v>
      </c>
      <c r="C98" s="76" t="s">
        <v>557</v>
      </c>
      <c r="D98" s="77" t="s">
        <v>2</v>
      </c>
      <c r="E98" s="77">
        <v>2</v>
      </c>
      <c r="F98" s="27">
        <v>0</v>
      </c>
      <c r="G98" s="78">
        <f t="shared" si="1"/>
        <v>0</v>
      </c>
    </row>
    <row r="99" spans="1:7" x14ac:dyDescent="0.2">
      <c r="A99" s="67" t="s">
        <v>110</v>
      </c>
      <c r="B99" s="67" t="s">
        <v>342</v>
      </c>
      <c r="C99" s="67" t="s">
        <v>558</v>
      </c>
      <c r="D99" s="69" t="s">
        <v>2</v>
      </c>
      <c r="E99" s="69">
        <v>2</v>
      </c>
      <c r="F99" s="28">
        <v>0</v>
      </c>
      <c r="G99" s="70">
        <f t="shared" si="1"/>
        <v>0</v>
      </c>
    </row>
    <row r="100" spans="1:7" x14ac:dyDescent="0.2">
      <c r="A100" s="76" t="s">
        <v>111</v>
      </c>
      <c r="B100" s="76" t="s">
        <v>343</v>
      </c>
      <c r="C100" s="76" t="s">
        <v>559</v>
      </c>
      <c r="D100" s="77" t="s">
        <v>2</v>
      </c>
      <c r="E100" s="77">
        <v>1</v>
      </c>
      <c r="F100" s="27">
        <v>0</v>
      </c>
      <c r="G100" s="78">
        <f t="shared" si="1"/>
        <v>0</v>
      </c>
    </row>
    <row r="101" spans="1:7" x14ac:dyDescent="0.2">
      <c r="A101" s="67" t="s">
        <v>112</v>
      </c>
      <c r="B101" s="67" t="s">
        <v>344</v>
      </c>
      <c r="C101" s="67" t="s">
        <v>560</v>
      </c>
      <c r="D101" s="69" t="s">
        <v>2</v>
      </c>
      <c r="E101" s="69">
        <v>1</v>
      </c>
      <c r="F101" s="28">
        <v>0</v>
      </c>
      <c r="G101" s="70">
        <f t="shared" si="1"/>
        <v>0</v>
      </c>
    </row>
    <row r="102" spans="1:7" x14ac:dyDescent="0.2">
      <c r="A102" s="76" t="s">
        <v>113</v>
      </c>
      <c r="B102" s="76" t="s">
        <v>345</v>
      </c>
      <c r="C102" s="76" t="s">
        <v>558</v>
      </c>
      <c r="D102" s="77" t="s">
        <v>2</v>
      </c>
      <c r="E102" s="77">
        <v>1</v>
      </c>
      <c r="F102" s="27">
        <v>0</v>
      </c>
      <c r="G102" s="78">
        <f t="shared" si="1"/>
        <v>0</v>
      </c>
    </row>
    <row r="103" spans="1:7" x14ac:dyDescent="0.2">
      <c r="A103" s="67" t="s">
        <v>114</v>
      </c>
      <c r="B103" s="67" t="s">
        <v>346</v>
      </c>
      <c r="C103" s="67" t="s">
        <v>561</v>
      </c>
      <c r="D103" s="69" t="s">
        <v>2</v>
      </c>
      <c r="E103" s="69">
        <v>1</v>
      </c>
      <c r="F103" s="28">
        <v>0</v>
      </c>
      <c r="G103" s="70">
        <f t="shared" si="1"/>
        <v>0</v>
      </c>
    </row>
    <row r="104" spans="1:7" x14ac:dyDescent="0.2">
      <c r="A104" s="76" t="s">
        <v>115</v>
      </c>
      <c r="B104" s="76" t="s">
        <v>347</v>
      </c>
      <c r="C104" s="76" t="s">
        <v>562</v>
      </c>
      <c r="D104" s="77" t="s">
        <v>2</v>
      </c>
      <c r="E104" s="77">
        <v>1</v>
      </c>
      <c r="F104" s="27">
        <v>0</v>
      </c>
      <c r="G104" s="78">
        <f t="shared" si="1"/>
        <v>0</v>
      </c>
    </row>
    <row r="105" spans="1:7" x14ac:dyDescent="0.2">
      <c r="A105" s="67" t="s">
        <v>116</v>
      </c>
      <c r="B105" s="67" t="s">
        <v>348</v>
      </c>
      <c r="C105" s="67" t="s">
        <v>547</v>
      </c>
      <c r="D105" s="69" t="s">
        <v>2</v>
      </c>
      <c r="E105" s="69">
        <v>1</v>
      </c>
      <c r="F105" s="28">
        <v>0</v>
      </c>
      <c r="G105" s="70">
        <f t="shared" si="1"/>
        <v>0</v>
      </c>
    </row>
    <row r="106" spans="1:7" x14ac:dyDescent="0.2">
      <c r="A106" s="76" t="s">
        <v>117</v>
      </c>
      <c r="B106" s="76" t="s">
        <v>349</v>
      </c>
      <c r="C106" s="76" t="s">
        <v>563</v>
      </c>
      <c r="D106" s="77" t="s">
        <v>2</v>
      </c>
      <c r="E106" s="77">
        <v>1</v>
      </c>
      <c r="F106" s="27">
        <v>0</v>
      </c>
      <c r="G106" s="78">
        <f t="shared" si="1"/>
        <v>0</v>
      </c>
    </row>
    <row r="107" spans="1:7" x14ac:dyDescent="0.2">
      <c r="A107" s="67" t="s">
        <v>118</v>
      </c>
      <c r="B107" s="67" t="s">
        <v>350</v>
      </c>
      <c r="C107" s="67" t="s">
        <v>564</v>
      </c>
      <c r="D107" s="69" t="s">
        <v>2</v>
      </c>
      <c r="E107" s="69">
        <v>1</v>
      </c>
      <c r="F107" s="28">
        <v>0</v>
      </c>
      <c r="G107" s="70">
        <f t="shared" si="1"/>
        <v>0</v>
      </c>
    </row>
    <row r="108" spans="1:7" x14ac:dyDescent="0.2">
      <c r="A108" s="76" t="s">
        <v>119</v>
      </c>
      <c r="B108" s="76" t="s">
        <v>351</v>
      </c>
      <c r="C108" s="76" t="s">
        <v>565</v>
      </c>
      <c r="D108" s="77" t="s">
        <v>2</v>
      </c>
      <c r="E108" s="77">
        <v>1</v>
      </c>
      <c r="F108" s="27">
        <v>0</v>
      </c>
      <c r="G108" s="78">
        <f t="shared" si="1"/>
        <v>0</v>
      </c>
    </row>
    <row r="109" spans="1:7" x14ac:dyDescent="0.2">
      <c r="A109" s="67" t="s">
        <v>120</v>
      </c>
      <c r="B109" s="67" t="s">
        <v>295</v>
      </c>
      <c r="C109" s="67" t="s">
        <v>512</v>
      </c>
      <c r="D109" s="69" t="s">
        <v>2</v>
      </c>
      <c r="E109" s="69">
        <v>1</v>
      </c>
      <c r="F109" s="28">
        <v>0</v>
      </c>
      <c r="G109" s="70">
        <f t="shared" si="1"/>
        <v>0</v>
      </c>
    </row>
    <row r="110" spans="1:7" x14ac:dyDescent="0.2">
      <c r="A110" s="76" t="s">
        <v>121</v>
      </c>
      <c r="B110" s="76" t="s">
        <v>352</v>
      </c>
      <c r="C110" s="76" t="s">
        <v>566</v>
      </c>
      <c r="D110" s="77" t="s">
        <v>2</v>
      </c>
      <c r="E110" s="77">
        <v>1</v>
      </c>
      <c r="F110" s="27">
        <v>0</v>
      </c>
      <c r="G110" s="78">
        <f t="shared" si="1"/>
        <v>0</v>
      </c>
    </row>
    <row r="111" spans="1:7" x14ac:dyDescent="0.2">
      <c r="A111" s="67" t="s">
        <v>122</v>
      </c>
      <c r="B111" s="67" t="s">
        <v>353</v>
      </c>
      <c r="C111" s="67" t="s">
        <v>567</v>
      </c>
      <c r="D111" s="69" t="s">
        <v>2</v>
      </c>
      <c r="E111" s="69">
        <v>1</v>
      </c>
      <c r="F111" s="28">
        <v>0</v>
      </c>
      <c r="G111" s="70">
        <f t="shared" si="1"/>
        <v>0</v>
      </c>
    </row>
    <row r="112" spans="1:7" x14ac:dyDescent="0.2">
      <c r="A112" s="76" t="s">
        <v>123</v>
      </c>
      <c r="B112" s="76" t="s">
        <v>354</v>
      </c>
      <c r="C112" s="76" t="s">
        <v>505</v>
      </c>
      <c r="D112" s="77" t="s">
        <v>2</v>
      </c>
      <c r="E112" s="77">
        <v>1</v>
      </c>
      <c r="F112" s="27">
        <v>0</v>
      </c>
      <c r="G112" s="78">
        <f t="shared" si="1"/>
        <v>0</v>
      </c>
    </row>
    <row r="113" spans="1:7" x14ac:dyDescent="0.2">
      <c r="A113" s="67" t="s">
        <v>124</v>
      </c>
      <c r="B113" s="67" t="s">
        <v>355</v>
      </c>
      <c r="C113" s="67" t="s">
        <v>516</v>
      </c>
      <c r="D113" s="69" t="s">
        <v>2</v>
      </c>
      <c r="E113" s="69">
        <v>1</v>
      </c>
      <c r="F113" s="28">
        <v>0</v>
      </c>
      <c r="G113" s="70">
        <f t="shared" si="1"/>
        <v>0</v>
      </c>
    </row>
    <row r="114" spans="1:7" x14ac:dyDescent="0.2">
      <c r="A114" s="76" t="s">
        <v>125</v>
      </c>
      <c r="B114" s="76" t="s">
        <v>356</v>
      </c>
      <c r="C114" s="76" t="s">
        <v>568</v>
      </c>
      <c r="D114" s="77" t="s">
        <v>2</v>
      </c>
      <c r="E114" s="77">
        <v>1</v>
      </c>
      <c r="F114" s="27">
        <v>0</v>
      </c>
      <c r="G114" s="78">
        <f t="shared" si="1"/>
        <v>0</v>
      </c>
    </row>
    <row r="115" spans="1:7" x14ac:dyDescent="0.2">
      <c r="A115" s="67" t="s">
        <v>126</v>
      </c>
      <c r="B115" s="67" t="s">
        <v>357</v>
      </c>
      <c r="C115" s="67" t="s">
        <v>569</v>
      </c>
      <c r="D115" s="69" t="s">
        <v>2</v>
      </c>
      <c r="E115" s="69">
        <v>1</v>
      </c>
      <c r="F115" s="28">
        <v>0</v>
      </c>
      <c r="G115" s="70">
        <f t="shared" si="1"/>
        <v>0</v>
      </c>
    </row>
    <row r="116" spans="1:7" x14ac:dyDescent="0.2">
      <c r="A116" s="76" t="s">
        <v>127</v>
      </c>
      <c r="B116" s="76" t="s">
        <v>358</v>
      </c>
      <c r="C116" s="76" t="s">
        <v>570</v>
      </c>
      <c r="D116" s="77" t="s">
        <v>2</v>
      </c>
      <c r="E116" s="77">
        <v>1</v>
      </c>
      <c r="F116" s="27">
        <v>0</v>
      </c>
      <c r="G116" s="78">
        <f t="shared" si="1"/>
        <v>0</v>
      </c>
    </row>
    <row r="117" spans="1:7" x14ac:dyDescent="0.2">
      <c r="A117" s="67" t="s">
        <v>128</v>
      </c>
      <c r="B117" s="67" t="s">
        <v>288</v>
      </c>
      <c r="C117" s="67" t="s">
        <v>507</v>
      </c>
      <c r="D117" s="69" t="s">
        <v>2</v>
      </c>
      <c r="E117" s="69">
        <v>1</v>
      </c>
      <c r="F117" s="28">
        <v>0</v>
      </c>
      <c r="G117" s="70">
        <f t="shared" si="1"/>
        <v>0</v>
      </c>
    </row>
    <row r="118" spans="1:7" x14ac:dyDescent="0.2">
      <c r="A118" s="76" t="s">
        <v>129</v>
      </c>
      <c r="B118" s="76" t="s">
        <v>359</v>
      </c>
      <c r="C118" s="76" t="s">
        <v>505</v>
      </c>
      <c r="D118" s="77" t="s">
        <v>2</v>
      </c>
      <c r="E118" s="77">
        <v>1</v>
      </c>
      <c r="F118" s="27">
        <v>0</v>
      </c>
      <c r="G118" s="78">
        <f t="shared" si="1"/>
        <v>0</v>
      </c>
    </row>
    <row r="119" spans="1:7" x14ac:dyDescent="0.2">
      <c r="A119" s="67" t="s">
        <v>130</v>
      </c>
      <c r="B119" s="67" t="s">
        <v>360</v>
      </c>
      <c r="C119" s="67" t="s">
        <v>571</v>
      </c>
      <c r="D119" s="69" t="s">
        <v>2</v>
      </c>
      <c r="E119" s="69">
        <v>1</v>
      </c>
      <c r="F119" s="28">
        <v>0</v>
      </c>
      <c r="G119" s="70">
        <f t="shared" si="1"/>
        <v>0</v>
      </c>
    </row>
    <row r="120" spans="1:7" x14ac:dyDescent="0.2">
      <c r="A120" s="76" t="s">
        <v>131</v>
      </c>
      <c r="B120" s="76" t="s">
        <v>361</v>
      </c>
      <c r="C120" s="76" t="s">
        <v>572</v>
      </c>
      <c r="D120" s="77" t="s">
        <v>2</v>
      </c>
      <c r="E120" s="77">
        <v>1</v>
      </c>
      <c r="F120" s="27">
        <v>0</v>
      </c>
      <c r="G120" s="78">
        <f t="shared" si="1"/>
        <v>0</v>
      </c>
    </row>
    <row r="121" spans="1:7" x14ac:dyDescent="0.2">
      <c r="A121" s="67" t="s">
        <v>132</v>
      </c>
      <c r="B121" s="67" t="s">
        <v>362</v>
      </c>
      <c r="C121" s="67" t="s">
        <v>573</v>
      </c>
      <c r="D121" s="69" t="s">
        <v>2</v>
      </c>
      <c r="E121" s="69">
        <v>1</v>
      </c>
      <c r="F121" s="28">
        <v>0</v>
      </c>
      <c r="G121" s="70">
        <f t="shared" si="1"/>
        <v>0</v>
      </c>
    </row>
    <row r="122" spans="1:7" x14ac:dyDescent="0.2">
      <c r="A122" s="76" t="s">
        <v>133</v>
      </c>
      <c r="B122" s="76" t="s">
        <v>363</v>
      </c>
      <c r="C122" s="76" t="s">
        <v>574</v>
      </c>
      <c r="D122" s="77" t="s">
        <v>2</v>
      </c>
      <c r="E122" s="77">
        <v>1</v>
      </c>
      <c r="F122" s="27">
        <v>0</v>
      </c>
      <c r="G122" s="78">
        <f t="shared" si="1"/>
        <v>0</v>
      </c>
    </row>
    <row r="123" spans="1:7" x14ac:dyDescent="0.2">
      <c r="A123" s="67" t="s">
        <v>134</v>
      </c>
      <c r="B123" s="67" t="s">
        <v>364</v>
      </c>
      <c r="C123" s="67" t="s">
        <v>575</v>
      </c>
      <c r="D123" s="69" t="s">
        <v>2</v>
      </c>
      <c r="E123" s="69">
        <v>1</v>
      </c>
      <c r="F123" s="28">
        <v>0</v>
      </c>
      <c r="G123" s="70">
        <f t="shared" si="1"/>
        <v>0</v>
      </c>
    </row>
    <row r="124" spans="1:7" x14ac:dyDescent="0.2">
      <c r="A124" s="76" t="s">
        <v>135</v>
      </c>
      <c r="B124" s="76" t="s">
        <v>365</v>
      </c>
      <c r="C124" s="76" t="s">
        <v>576</v>
      </c>
      <c r="D124" s="77" t="s">
        <v>2</v>
      </c>
      <c r="E124" s="77">
        <v>1</v>
      </c>
      <c r="F124" s="27">
        <v>0</v>
      </c>
      <c r="G124" s="78">
        <f t="shared" si="1"/>
        <v>0</v>
      </c>
    </row>
    <row r="125" spans="1:7" x14ac:dyDescent="0.2">
      <c r="A125" s="67" t="s">
        <v>136</v>
      </c>
      <c r="B125" s="67" t="s">
        <v>366</v>
      </c>
      <c r="C125" s="67" t="s">
        <v>577</v>
      </c>
      <c r="D125" s="69" t="s">
        <v>2</v>
      </c>
      <c r="E125" s="69">
        <v>1</v>
      </c>
      <c r="F125" s="28">
        <v>0</v>
      </c>
      <c r="G125" s="70">
        <f t="shared" si="1"/>
        <v>0</v>
      </c>
    </row>
    <row r="126" spans="1:7" x14ac:dyDescent="0.2">
      <c r="A126" s="76" t="s">
        <v>137</v>
      </c>
      <c r="B126" s="76" t="s">
        <v>367</v>
      </c>
      <c r="C126" s="76" t="s">
        <v>578</v>
      </c>
      <c r="D126" s="77" t="s">
        <v>2</v>
      </c>
      <c r="E126" s="77">
        <v>1</v>
      </c>
      <c r="F126" s="27">
        <v>0</v>
      </c>
      <c r="G126" s="78">
        <f t="shared" si="1"/>
        <v>0</v>
      </c>
    </row>
    <row r="127" spans="1:7" x14ac:dyDescent="0.2">
      <c r="A127" s="67" t="s">
        <v>138</v>
      </c>
      <c r="B127" s="67" t="s">
        <v>368</v>
      </c>
      <c r="C127" s="67" t="s">
        <v>579</v>
      </c>
      <c r="D127" s="69" t="s">
        <v>2</v>
      </c>
      <c r="E127" s="69">
        <v>1</v>
      </c>
      <c r="F127" s="28">
        <v>0</v>
      </c>
      <c r="G127" s="70">
        <f t="shared" si="1"/>
        <v>0</v>
      </c>
    </row>
    <row r="128" spans="1:7" x14ac:dyDescent="0.2">
      <c r="A128" s="76" t="s">
        <v>139</v>
      </c>
      <c r="B128" s="76" t="s">
        <v>369</v>
      </c>
      <c r="C128" s="76" t="s">
        <v>580</v>
      </c>
      <c r="D128" s="77" t="s">
        <v>2</v>
      </c>
      <c r="E128" s="77">
        <v>1</v>
      </c>
      <c r="F128" s="27">
        <v>0</v>
      </c>
      <c r="G128" s="78">
        <f t="shared" si="1"/>
        <v>0</v>
      </c>
    </row>
    <row r="129" spans="1:7" x14ac:dyDescent="0.2">
      <c r="A129" s="67" t="s">
        <v>140</v>
      </c>
      <c r="B129" s="67" t="s">
        <v>319</v>
      </c>
      <c r="C129" s="67" t="s">
        <v>536</v>
      </c>
      <c r="D129" s="69" t="s">
        <v>2</v>
      </c>
      <c r="E129" s="69">
        <v>1</v>
      </c>
      <c r="F129" s="28">
        <v>0</v>
      </c>
      <c r="G129" s="70">
        <f t="shared" si="1"/>
        <v>0</v>
      </c>
    </row>
    <row r="130" spans="1:7" x14ac:dyDescent="0.2">
      <c r="A130" s="76" t="s">
        <v>141</v>
      </c>
      <c r="B130" s="76" t="s">
        <v>370</v>
      </c>
      <c r="C130" s="76" t="s">
        <v>581</v>
      </c>
      <c r="D130" s="77" t="s">
        <v>2</v>
      </c>
      <c r="E130" s="77">
        <v>1</v>
      </c>
      <c r="F130" s="27">
        <v>0</v>
      </c>
      <c r="G130" s="78">
        <f t="shared" si="1"/>
        <v>0</v>
      </c>
    </row>
    <row r="131" spans="1:7" x14ac:dyDescent="0.2">
      <c r="A131" s="67" t="s">
        <v>142</v>
      </c>
      <c r="B131" s="67" t="s">
        <v>371</v>
      </c>
      <c r="C131" s="67" t="s">
        <v>582</v>
      </c>
      <c r="D131" s="69" t="s">
        <v>2</v>
      </c>
      <c r="E131" s="69">
        <v>1</v>
      </c>
      <c r="F131" s="28">
        <v>0</v>
      </c>
      <c r="G131" s="70">
        <f t="shared" si="1"/>
        <v>0</v>
      </c>
    </row>
    <row r="132" spans="1:7" x14ac:dyDescent="0.2">
      <c r="A132" s="76" t="s">
        <v>143</v>
      </c>
      <c r="B132" s="76" t="s">
        <v>372</v>
      </c>
      <c r="C132" s="76" t="s">
        <v>583</v>
      </c>
      <c r="D132" s="77" t="s">
        <v>2</v>
      </c>
      <c r="E132" s="77">
        <v>1</v>
      </c>
      <c r="F132" s="27">
        <v>0</v>
      </c>
      <c r="G132" s="78">
        <f t="shared" si="1"/>
        <v>0</v>
      </c>
    </row>
    <row r="133" spans="1:7" x14ac:dyDescent="0.2">
      <c r="A133" s="67" t="s">
        <v>144</v>
      </c>
      <c r="B133" s="67" t="s">
        <v>373</v>
      </c>
      <c r="C133" s="67" t="s">
        <v>584</v>
      </c>
      <c r="D133" s="69" t="s">
        <v>2</v>
      </c>
      <c r="E133" s="69">
        <v>1</v>
      </c>
      <c r="F133" s="28">
        <v>0</v>
      </c>
      <c r="G133" s="70">
        <f t="shared" si="1"/>
        <v>0</v>
      </c>
    </row>
    <row r="134" spans="1:7" x14ac:dyDescent="0.2">
      <c r="A134" s="76" t="s">
        <v>145</v>
      </c>
      <c r="B134" s="76" t="s">
        <v>374</v>
      </c>
      <c r="C134" s="76" t="s">
        <v>585</v>
      </c>
      <c r="D134" s="77" t="s">
        <v>2</v>
      </c>
      <c r="E134" s="77">
        <v>1</v>
      </c>
      <c r="F134" s="27">
        <v>0</v>
      </c>
      <c r="G134" s="78">
        <f t="shared" si="1"/>
        <v>0</v>
      </c>
    </row>
    <row r="135" spans="1:7" x14ac:dyDescent="0.2">
      <c r="A135" s="67" t="s">
        <v>146</v>
      </c>
      <c r="B135" s="67" t="s">
        <v>375</v>
      </c>
      <c r="C135" s="67" t="s">
        <v>586</v>
      </c>
      <c r="D135" s="69" t="s">
        <v>2</v>
      </c>
      <c r="E135" s="69">
        <v>1</v>
      </c>
      <c r="F135" s="28">
        <v>0</v>
      </c>
      <c r="G135" s="70">
        <f t="shared" si="1"/>
        <v>0</v>
      </c>
    </row>
    <row r="136" spans="1:7" x14ac:dyDescent="0.2">
      <c r="A136" s="76" t="s">
        <v>147</v>
      </c>
      <c r="B136" s="76" t="s">
        <v>376</v>
      </c>
      <c r="C136" s="76" t="s">
        <v>587</v>
      </c>
      <c r="D136" s="77" t="s">
        <v>2</v>
      </c>
      <c r="E136" s="77">
        <v>1</v>
      </c>
      <c r="F136" s="27">
        <v>0</v>
      </c>
      <c r="G136" s="78">
        <f t="shared" si="1"/>
        <v>0</v>
      </c>
    </row>
    <row r="137" spans="1:7" x14ac:dyDescent="0.2">
      <c r="A137" s="67" t="s">
        <v>148</v>
      </c>
      <c r="B137" s="67" t="s">
        <v>377</v>
      </c>
      <c r="C137" s="67" t="s">
        <v>588</v>
      </c>
      <c r="D137" s="69" t="s">
        <v>2</v>
      </c>
      <c r="E137" s="69">
        <v>1</v>
      </c>
      <c r="F137" s="28">
        <v>0</v>
      </c>
      <c r="G137" s="70">
        <f t="shared" si="1"/>
        <v>0</v>
      </c>
    </row>
    <row r="138" spans="1:7" x14ac:dyDescent="0.2">
      <c r="A138" s="76" t="s">
        <v>149</v>
      </c>
      <c r="B138" s="76" t="s">
        <v>288</v>
      </c>
      <c r="C138" s="76" t="s">
        <v>507</v>
      </c>
      <c r="D138" s="77" t="s">
        <v>2</v>
      </c>
      <c r="E138" s="77">
        <v>1</v>
      </c>
      <c r="F138" s="27">
        <v>0</v>
      </c>
      <c r="G138" s="78">
        <f t="shared" si="1"/>
        <v>0</v>
      </c>
    </row>
    <row r="139" spans="1:7" x14ac:dyDescent="0.2">
      <c r="A139" s="67" t="s">
        <v>150</v>
      </c>
      <c r="B139" s="67" t="s">
        <v>351</v>
      </c>
      <c r="C139" s="67" t="s">
        <v>565</v>
      </c>
      <c r="D139" s="69" t="s">
        <v>2</v>
      </c>
      <c r="E139" s="69">
        <v>1</v>
      </c>
      <c r="F139" s="28">
        <v>0</v>
      </c>
      <c r="G139" s="70">
        <f t="shared" si="1"/>
        <v>0</v>
      </c>
    </row>
    <row r="140" spans="1:7" x14ac:dyDescent="0.2">
      <c r="A140" s="76" t="s">
        <v>151</v>
      </c>
      <c r="B140" s="76" t="s">
        <v>378</v>
      </c>
      <c r="C140" s="76" t="s">
        <v>589</v>
      </c>
      <c r="D140" s="77" t="s">
        <v>2</v>
      </c>
      <c r="E140" s="77">
        <v>1</v>
      </c>
      <c r="F140" s="27">
        <v>0</v>
      </c>
      <c r="G140" s="78">
        <f t="shared" si="1"/>
        <v>0</v>
      </c>
    </row>
    <row r="141" spans="1:7" x14ac:dyDescent="0.2">
      <c r="A141" s="67" t="s">
        <v>152</v>
      </c>
      <c r="B141" s="67" t="s">
        <v>379</v>
      </c>
      <c r="C141" s="67" t="s">
        <v>590</v>
      </c>
      <c r="D141" s="69" t="s">
        <v>2</v>
      </c>
      <c r="E141" s="69">
        <v>1</v>
      </c>
      <c r="F141" s="28">
        <v>0</v>
      </c>
      <c r="G141" s="70">
        <f t="shared" si="1"/>
        <v>0</v>
      </c>
    </row>
    <row r="142" spans="1:7" x14ac:dyDescent="0.2">
      <c r="A142" s="76" t="s">
        <v>153</v>
      </c>
      <c r="B142" s="76" t="s">
        <v>380</v>
      </c>
      <c r="C142" s="76" t="s">
        <v>591</v>
      </c>
      <c r="D142" s="77" t="s">
        <v>2</v>
      </c>
      <c r="E142" s="77">
        <v>1</v>
      </c>
      <c r="F142" s="27">
        <v>0</v>
      </c>
      <c r="G142" s="78">
        <f t="shared" si="1"/>
        <v>0</v>
      </c>
    </row>
    <row r="143" spans="1:7" x14ac:dyDescent="0.2">
      <c r="A143" s="67" t="s">
        <v>154</v>
      </c>
      <c r="B143" s="67" t="s">
        <v>381</v>
      </c>
      <c r="C143" s="67" t="s">
        <v>592</v>
      </c>
      <c r="D143" s="69" t="s">
        <v>2</v>
      </c>
      <c r="E143" s="69">
        <v>1</v>
      </c>
      <c r="F143" s="28">
        <v>0</v>
      </c>
      <c r="G143" s="70">
        <f t="shared" si="1"/>
        <v>0</v>
      </c>
    </row>
    <row r="144" spans="1:7" x14ac:dyDescent="0.2">
      <c r="A144" s="76" t="s">
        <v>155</v>
      </c>
      <c r="B144" s="76" t="s">
        <v>382</v>
      </c>
      <c r="C144" s="76" t="s">
        <v>593</v>
      </c>
      <c r="D144" s="77" t="s">
        <v>2</v>
      </c>
      <c r="E144" s="77">
        <v>1</v>
      </c>
      <c r="F144" s="27">
        <v>0</v>
      </c>
      <c r="G144" s="78">
        <f t="shared" si="1"/>
        <v>0</v>
      </c>
    </row>
    <row r="145" spans="1:7" x14ac:dyDescent="0.2">
      <c r="A145" s="67" t="s">
        <v>156</v>
      </c>
      <c r="B145" s="67" t="s">
        <v>383</v>
      </c>
      <c r="C145" s="67" t="s">
        <v>594</v>
      </c>
      <c r="D145" s="69" t="s">
        <v>2</v>
      </c>
      <c r="E145" s="69">
        <v>1</v>
      </c>
      <c r="F145" s="28">
        <v>0</v>
      </c>
      <c r="G145" s="70">
        <f t="shared" si="1"/>
        <v>0</v>
      </c>
    </row>
    <row r="146" spans="1:7" x14ac:dyDescent="0.2">
      <c r="A146" s="76" t="s">
        <v>157</v>
      </c>
      <c r="B146" s="76" t="s">
        <v>384</v>
      </c>
      <c r="C146" s="76" t="s">
        <v>595</v>
      </c>
      <c r="D146" s="77" t="s">
        <v>2</v>
      </c>
      <c r="E146" s="77">
        <v>1</v>
      </c>
      <c r="F146" s="27">
        <v>0</v>
      </c>
      <c r="G146" s="78">
        <f t="shared" si="1"/>
        <v>0</v>
      </c>
    </row>
    <row r="147" spans="1:7" x14ac:dyDescent="0.2">
      <c r="A147" s="67" t="s">
        <v>158</v>
      </c>
      <c r="B147" s="67" t="s">
        <v>385</v>
      </c>
      <c r="C147" s="67" t="s">
        <v>596</v>
      </c>
      <c r="D147" s="69" t="s">
        <v>2</v>
      </c>
      <c r="E147" s="69">
        <v>1</v>
      </c>
      <c r="F147" s="28">
        <v>0</v>
      </c>
      <c r="G147" s="70">
        <f t="shared" si="1"/>
        <v>0</v>
      </c>
    </row>
    <row r="148" spans="1:7" x14ac:dyDescent="0.2">
      <c r="A148" s="76" t="s">
        <v>159</v>
      </c>
      <c r="B148" s="76" t="s">
        <v>386</v>
      </c>
      <c r="C148" s="76" t="s">
        <v>597</v>
      </c>
      <c r="D148" s="77" t="s">
        <v>2</v>
      </c>
      <c r="E148" s="77">
        <v>1</v>
      </c>
      <c r="F148" s="27">
        <v>0</v>
      </c>
      <c r="G148" s="78">
        <f t="shared" si="1"/>
        <v>0</v>
      </c>
    </row>
    <row r="149" spans="1:7" x14ac:dyDescent="0.2">
      <c r="A149" s="67" t="s">
        <v>160</v>
      </c>
      <c r="B149" s="67" t="s">
        <v>387</v>
      </c>
      <c r="C149" s="67" t="s">
        <v>598</v>
      </c>
      <c r="D149" s="69" t="s">
        <v>2</v>
      </c>
      <c r="E149" s="69">
        <v>1</v>
      </c>
      <c r="F149" s="28">
        <v>0</v>
      </c>
      <c r="G149" s="70">
        <f t="shared" si="1"/>
        <v>0</v>
      </c>
    </row>
    <row r="150" spans="1:7" x14ac:dyDescent="0.2">
      <c r="A150" s="76" t="s">
        <v>161</v>
      </c>
      <c r="B150" s="76" t="s">
        <v>388</v>
      </c>
      <c r="C150" s="76" t="s">
        <v>599</v>
      </c>
      <c r="D150" s="77" t="s">
        <v>2</v>
      </c>
      <c r="E150" s="77">
        <v>1</v>
      </c>
      <c r="F150" s="27">
        <v>0</v>
      </c>
      <c r="G150" s="78">
        <f t="shared" si="1"/>
        <v>0</v>
      </c>
    </row>
    <row r="151" spans="1:7" x14ac:dyDescent="0.2">
      <c r="A151" s="67" t="s">
        <v>162</v>
      </c>
      <c r="B151" s="67" t="s">
        <v>389</v>
      </c>
      <c r="C151" s="67" t="s">
        <v>600</v>
      </c>
      <c r="D151" s="69" t="s">
        <v>2</v>
      </c>
      <c r="E151" s="69">
        <v>1</v>
      </c>
      <c r="F151" s="28">
        <v>0</v>
      </c>
      <c r="G151" s="70">
        <f t="shared" ref="G151:G214" si="2">E151*F151</f>
        <v>0</v>
      </c>
    </row>
    <row r="152" spans="1:7" x14ac:dyDescent="0.2">
      <c r="A152" s="76" t="s">
        <v>163</v>
      </c>
      <c r="B152" s="76" t="s">
        <v>288</v>
      </c>
      <c r="C152" s="76" t="s">
        <v>507</v>
      </c>
      <c r="D152" s="77" t="s">
        <v>2</v>
      </c>
      <c r="E152" s="77">
        <v>1</v>
      </c>
      <c r="F152" s="27">
        <v>0</v>
      </c>
      <c r="G152" s="78">
        <f t="shared" si="2"/>
        <v>0</v>
      </c>
    </row>
    <row r="153" spans="1:7" x14ac:dyDescent="0.2">
      <c r="A153" s="67" t="s">
        <v>164</v>
      </c>
      <c r="B153" s="67" t="s">
        <v>390</v>
      </c>
      <c r="C153" s="67" t="s">
        <v>601</v>
      </c>
      <c r="D153" s="69" t="s">
        <v>2</v>
      </c>
      <c r="E153" s="69">
        <v>1</v>
      </c>
      <c r="F153" s="28">
        <v>0</v>
      </c>
      <c r="G153" s="70">
        <f t="shared" si="2"/>
        <v>0</v>
      </c>
    </row>
    <row r="154" spans="1:7" x14ac:dyDescent="0.2">
      <c r="A154" s="76" t="s">
        <v>165</v>
      </c>
      <c r="B154" s="76" t="s">
        <v>391</v>
      </c>
      <c r="C154" s="76" t="s">
        <v>602</v>
      </c>
      <c r="D154" s="77" t="s">
        <v>2</v>
      </c>
      <c r="E154" s="77">
        <v>1</v>
      </c>
      <c r="F154" s="27">
        <v>0</v>
      </c>
      <c r="G154" s="78">
        <f t="shared" si="2"/>
        <v>0</v>
      </c>
    </row>
    <row r="155" spans="1:7" x14ac:dyDescent="0.2">
      <c r="A155" s="67" t="s">
        <v>166</v>
      </c>
      <c r="B155" s="67" t="s">
        <v>392</v>
      </c>
      <c r="C155" s="67" t="s">
        <v>603</v>
      </c>
      <c r="D155" s="69" t="s">
        <v>2</v>
      </c>
      <c r="E155" s="69">
        <v>1</v>
      </c>
      <c r="F155" s="28">
        <v>0</v>
      </c>
      <c r="G155" s="70">
        <f t="shared" si="2"/>
        <v>0</v>
      </c>
    </row>
    <row r="156" spans="1:7" x14ac:dyDescent="0.2">
      <c r="A156" s="76" t="s">
        <v>167</v>
      </c>
      <c r="B156" s="76" t="s">
        <v>393</v>
      </c>
      <c r="C156" s="76" t="s">
        <v>604</v>
      </c>
      <c r="D156" s="77" t="s">
        <v>2</v>
      </c>
      <c r="E156" s="77">
        <v>1</v>
      </c>
      <c r="F156" s="27">
        <v>0</v>
      </c>
      <c r="G156" s="78">
        <f t="shared" si="2"/>
        <v>0</v>
      </c>
    </row>
    <row r="157" spans="1:7" x14ac:dyDescent="0.2">
      <c r="A157" s="67" t="s">
        <v>168</v>
      </c>
      <c r="B157" s="67" t="s">
        <v>394</v>
      </c>
      <c r="C157" s="67" t="s">
        <v>605</v>
      </c>
      <c r="D157" s="69" t="s">
        <v>2</v>
      </c>
      <c r="E157" s="69">
        <v>1</v>
      </c>
      <c r="F157" s="28">
        <v>0</v>
      </c>
      <c r="G157" s="70">
        <f t="shared" si="2"/>
        <v>0</v>
      </c>
    </row>
    <row r="158" spans="1:7" x14ac:dyDescent="0.2">
      <c r="A158" s="76" t="s">
        <v>169</v>
      </c>
      <c r="B158" s="76" t="s">
        <v>395</v>
      </c>
      <c r="C158" s="76" t="s">
        <v>606</v>
      </c>
      <c r="D158" s="77" t="s">
        <v>2</v>
      </c>
      <c r="E158" s="77">
        <v>1</v>
      </c>
      <c r="F158" s="27">
        <v>0</v>
      </c>
      <c r="G158" s="78">
        <f t="shared" si="2"/>
        <v>0</v>
      </c>
    </row>
    <row r="159" spans="1:7" x14ac:dyDescent="0.2">
      <c r="A159" s="67" t="s">
        <v>170</v>
      </c>
      <c r="B159" s="67" t="s">
        <v>396</v>
      </c>
      <c r="C159" s="67" t="s">
        <v>605</v>
      </c>
      <c r="D159" s="69" t="s">
        <v>2</v>
      </c>
      <c r="E159" s="69">
        <v>1</v>
      </c>
      <c r="F159" s="28">
        <v>0</v>
      </c>
      <c r="G159" s="70">
        <f t="shared" si="2"/>
        <v>0</v>
      </c>
    </row>
    <row r="160" spans="1:7" x14ac:dyDescent="0.2">
      <c r="A160" s="76" t="s">
        <v>171</v>
      </c>
      <c r="B160" s="76" t="s">
        <v>397</v>
      </c>
      <c r="C160" s="76" t="s">
        <v>607</v>
      </c>
      <c r="D160" s="77" t="s">
        <v>2</v>
      </c>
      <c r="E160" s="77">
        <v>1</v>
      </c>
      <c r="F160" s="27">
        <v>0</v>
      </c>
      <c r="G160" s="78">
        <f t="shared" si="2"/>
        <v>0</v>
      </c>
    </row>
    <row r="161" spans="1:7" x14ac:dyDescent="0.2">
      <c r="A161" s="67" t="s">
        <v>172</v>
      </c>
      <c r="B161" s="67" t="s">
        <v>398</v>
      </c>
      <c r="C161" s="67" t="s">
        <v>605</v>
      </c>
      <c r="D161" s="69" t="s">
        <v>2</v>
      </c>
      <c r="E161" s="69">
        <v>1</v>
      </c>
      <c r="F161" s="28">
        <v>0</v>
      </c>
      <c r="G161" s="70">
        <f t="shared" si="2"/>
        <v>0</v>
      </c>
    </row>
    <row r="162" spans="1:7" x14ac:dyDescent="0.2">
      <c r="A162" s="76" t="s">
        <v>173</v>
      </c>
      <c r="B162" s="76" t="s">
        <v>351</v>
      </c>
      <c r="C162" s="76" t="s">
        <v>565</v>
      </c>
      <c r="D162" s="77" t="s">
        <v>2</v>
      </c>
      <c r="E162" s="77">
        <v>1</v>
      </c>
      <c r="F162" s="27">
        <v>0</v>
      </c>
      <c r="G162" s="78">
        <f t="shared" si="2"/>
        <v>0</v>
      </c>
    </row>
    <row r="163" spans="1:7" x14ac:dyDescent="0.2">
      <c r="A163" s="67" t="s">
        <v>174</v>
      </c>
      <c r="B163" s="67" t="s">
        <v>399</v>
      </c>
      <c r="C163" s="67" t="s">
        <v>608</v>
      </c>
      <c r="D163" s="69" t="s">
        <v>2</v>
      </c>
      <c r="E163" s="69">
        <v>1</v>
      </c>
      <c r="F163" s="28">
        <v>0</v>
      </c>
      <c r="G163" s="70">
        <f t="shared" si="2"/>
        <v>0</v>
      </c>
    </row>
    <row r="164" spans="1:7" x14ac:dyDescent="0.2">
      <c r="A164" s="76" t="s">
        <v>175</v>
      </c>
      <c r="B164" s="76" t="s">
        <v>400</v>
      </c>
      <c r="C164" s="76" t="s">
        <v>609</v>
      </c>
      <c r="D164" s="77" t="s">
        <v>2</v>
      </c>
      <c r="E164" s="77">
        <v>1</v>
      </c>
      <c r="F164" s="27">
        <v>0</v>
      </c>
      <c r="G164" s="78">
        <f t="shared" si="2"/>
        <v>0</v>
      </c>
    </row>
    <row r="165" spans="1:7" x14ac:dyDescent="0.2">
      <c r="A165" s="67" t="s">
        <v>176</v>
      </c>
      <c r="B165" s="67" t="s">
        <v>401</v>
      </c>
      <c r="C165" s="67" t="s">
        <v>610</v>
      </c>
      <c r="D165" s="69" t="s">
        <v>2</v>
      </c>
      <c r="E165" s="69">
        <v>1</v>
      </c>
      <c r="F165" s="28">
        <v>0</v>
      </c>
      <c r="G165" s="70">
        <f t="shared" si="2"/>
        <v>0</v>
      </c>
    </row>
    <row r="166" spans="1:7" x14ac:dyDescent="0.2">
      <c r="A166" s="76" t="s">
        <v>177</v>
      </c>
      <c r="B166" s="76" t="s">
        <v>351</v>
      </c>
      <c r="C166" s="76" t="s">
        <v>565</v>
      </c>
      <c r="D166" s="77" t="s">
        <v>2</v>
      </c>
      <c r="E166" s="77">
        <v>1</v>
      </c>
      <c r="F166" s="27">
        <v>0</v>
      </c>
      <c r="G166" s="78">
        <f t="shared" si="2"/>
        <v>0</v>
      </c>
    </row>
    <row r="167" spans="1:7" x14ac:dyDescent="0.2">
      <c r="A167" s="67" t="s">
        <v>178</v>
      </c>
      <c r="B167" s="67" t="s">
        <v>288</v>
      </c>
      <c r="C167" s="67" t="s">
        <v>507</v>
      </c>
      <c r="D167" s="69" t="s">
        <v>2</v>
      </c>
      <c r="E167" s="69">
        <v>1</v>
      </c>
      <c r="F167" s="28">
        <v>0</v>
      </c>
      <c r="G167" s="70">
        <f t="shared" si="2"/>
        <v>0</v>
      </c>
    </row>
    <row r="168" spans="1:7" x14ac:dyDescent="0.2">
      <c r="A168" s="76" t="s">
        <v>179</v>
      </c>
      <c r="B168" s="76" t="s">
        <v>402</v>
      </c>
      <c r="C168" s="76" t="s">
        <v>611</v>
      </c>
      <c r="D168" s="77" t="s">
        <v>2</v>
      </c>
      <c r="E168" s="77">
        <v>1</v>
      </c>
      <c r="F168" s="27">
        <v>0</v>
      </c>
      <c r="G168" s="78">
        <f t="shared" si="2"/>
        <v>0</v>
      </c>
    </row>
    <row r="169" spans="1:7" x14ac:dyDescent="0.2">
      <c r="A169" s="67" t="s">
        <v>180</v>
      </c>
      <c r="B169" s="67" t="s">
        <v>403</v>
      </c>
      <c r="C169" s="67" t="s">
        <v>612</v>
      </c>
      <c r="D169" s="69" t="s">
        <v>2</v>
      </c>
      <c r="E169" s="69">
        <v>1</v>
      </c>
      <c r="F169" s="28">
        <v>0</v>
      </c>
      <c r="G169" s="70">
        <f t="shared" si="2"/>
        <v>0</v>
      </c>
    </row>
    <row r="170" spans="1:7" x14ac:dyDescent="0.2">
      <c r="A170" s="76" t="s">
        <v>181</v>
      </c>
      <c r="B170" s="76" t="s">
        <v>404</v>
      </c>
      <c r="C170" s="76" t="s">
        <v>613</v>
      </c>
      <c r="D170" s="77" t="s">
        <v>2</v>
      </c>
      <c r="E170" s="77">
        <v>1</v>
      </c>
      <c r="F170" s="27">
        <v>0</v>
      </c>
      <c r="G170" s="78">
        <f t="shared" si="2"/>
        <v>0</v>
      </c>
    </row>
    <row r="171" spans="1:7" x14ac:dyDescent="0.2">
      <c r="A171" s="67" t="s">
        <v>182</v>
      </c>
      <c r="B171" s="67" t="s">
        <v>405</v>
      </c>
      <c r="C171" s="67" t="s">
        <v>614</v>
      </c>
      <c r="D171" s="69" t="s">
        <v>2</v>
      </c>
      <c r="E171" s="69">
        <v>1</v>
      </c>
      <c r="F171" s="28">
        <v>0</v>
      </c>
      <c r="G171" s="70">
        <f t="shared" si="2"/>
        <v>0</v>
      </c>
    </row>
    <row r="172" spans="1:7" x14ac:dyDescent="0.2">
      <c r="A172" s="76" t="s">
        <v>183</v>
      </c>
      <c r="B172" s="76" t="s">
        <v>406</v>
      </c>
      <c r="C172" s="76" t="s">
        <v>516</v>
      </c>
      <c r="D172" s="77" t="s">
        <v>2</v>
      </c>
      <c r="E172" s="77">
        <v>1</v>
      </c>
      <c r="F172" s="27">
        <v>0</v>
      </c>
      <c r="G172" s="78">
        <f t="shared" si="2"/>
        <v>0</v>
      </c>
    </row>
    <row r="173" spans="1:7" x14ac:dyDescent="0.2">
      <c r="A173" s="67" t="s">
        <v>184</v>
      </c>
      <c r="B173" s="67" t="s">
        <v>407</v>
      </c>
      <c r="C173" s="67" t="s">
        <v>615</v>
      </c>
      <c r="D173" s="69" t="s">
        <v>2</v>
      </c>
      <c r="E173" s="69">
        <v>1</v>
      </c>
      <c r="F173" s="28">
        <v>0</v>
      </c>
      <c r="G173" s="70">
        <f t="shared" si="2"/>
        <v>0</v>
      </c>
    </row>
    <row r="174" spans="1:7" x14ac:dyDescent="0.2">
      <c r="A174" s="76" t="s">
        <v>185</v>
      </c>
      <c r="B174" s="76" t="s">
        <v>408</v>
      </c>
      <c r="C174" s="76" t="s">
        <v>616</v>
      </c>
      <c r="D174" s="77" t="s">
        <v>2</v>
      </c>
      <c r="E174" s="77">
        <v>1</v>
      </c>
      <c r="F174" s="27">
        <v>0</v>
      </c>
      <c r="G174" s="78">
        <f t="shared" si="2"/>
        <v>0</v>
      </c>
    </row>
    <row r="175" spans="1:7" x14ac:dyDescent="0.2">
      <c r="A175" s="67" t="s">
        <v>186</v>
      </c>
      <c r="B175" s="67" t="s">
        <v>409</v>
      </c>
      <c r="C175" s="67" t="s">
        <v>617</v>
      </c>
      <c r="D175" s="69" t="s">
        <v>2</v>
      </c>
      <c r="E175" s="69">
        <v>1</v>
      </c>
      <c r="F175" s="28">
        <v>0</v>
      </c>
      <c r="G175" s="70">
        <f t="shared" si="2"/>
        <v>0</v>
      </c>
    </row>
    <row r="176" spans="1:7" x14ac:dyDescent="0.2">
      <c r="A176" s="76" t="s">
        <v>187</v>
      </c>
      <c r="B176" s="76" t="s">
        <v>410</v>
      </c>
      <c r="C176" s="76" t="s">
        <v>618</v>
      </c>
      <c r="D176" s="77" t="s">
        <v>2</v>
      </c>
      <c r="E176" s="77">
        <v>1</v>
      </c>
      <c r="F176" s="27">
        <v>0</v>
      </c>
      <c r="G176" s="78">
        <f t="shared" si="2"/>
        <v>0</v>
      </c>
    </row>
    <row r="177" spans="1:7" x14ac:dyDescent="0.2">
      <c r="A177" s="67" t="s">
        <v>188</v>
      </c>
      <c r="B177" s="67" t="s">
        <v>411</v>
      </c>
      <c r="C177" s="67" t="s">
        <v>619</v>
      </c>
      <c r="D177" s="69" t="s">
        <v>2</v>
      </c>
      <c r="E177" s="69">
        <v>1</v>
      </c>
      <c r="F177" s="28">
        <v>0</v>
      </c>
      <c r="G177" s="70">
        <f t="shared" si="2"/>
        <v>0</v>
      </c>
    </row>
    <row r="178" spans="1:7" x14ac:dyDescent="0.2">
      <c r="A178" s="76" t="s">
        <v>189</v>
      </c>
      <c r="B178" s="76" t="s">
        <v>412</v>
      </c>
      <c r="C178" s="76" t="s">
        <v>620</v>
      </c>
      <c r="D178" s="77" t="s">
        <v>2</v>
      </c>
      <c r="E178" s="77">
        <v>1</v>
      </c>
      <c r="F178" s="27">
        <v>0</v>
      </c>
      <c r="G178" s="78">
        <f t="shared" si="2"/>
        <v>0</v>
      </c>
    </row>
    <row r="179" spans="1:7" x14ac:dyDescent="0.2">
      <c r="A179" s="67" t="s">
        <v>190</v>
      </c>
      <c r="B179" s="67" t="s">
        <v>367</v>
      </c>
      <c r="C179" s="67" t="s">
        <v>578</v>
      </c>
      <c r="D179" s="69" t="s">
        <v>2</v>
      </c>
      <c r="E179" s="69">
        <v>1</v>
      </c>
      <c r="F179" s="28">
        <v>0</v>
      </c>
      <c r="G179" s="70">
        <f t="shared" si="2"/>
        <v>0</v>
      </c>
    </row>
    <row r="180" spans="1:7" x14ac:dyDescent="0.2">
      <c r="A180" s="76" t="s">
        <v>191</v>
      </c>
      <c r="B180" s="76" t="s">
        <v>413</v>
      </c>
      <c r="C180" s="76" t="s">
        <v>621</v>
      </c>
      <c r="D180" s="77" t="s">
        <v>2</v>
      </c>
      <c r="E180" s="77">
        <v>1</v>
      </c>
      <c r="F180" s="27">
        <v>0</v>
      </c>
      <c r="G180" s="78">
        <f t="shared" si="2"/>
        <v>0</v>
      </c>
    </row>
    <row r="181" spans="1:7" x14ac:dyDescent="0.2">
      <c r="A181" s="67" t="s">
        <v>192</v>
      </c>
      <c r="B181" s="67" t="s">
        <v>414</v>
      </c>
      <c r="C181" s="67" t="s">
        <v>622</v>
      </c>
      <c r="D181" s="69" t="s">
        <v>2</v>
      </c>
      <c r="E181" s="69">
        <v>1</v>
      </c>
      <c r="F181" s="28">
        <v>0</v>
      </c>
      <c r="G181" s="70">
        <f t="shared" si="2"/>
        <v>0</v>
      </c>
    </row>
    <row r="182" spans="1:7" x14ac:dyDescent="0.2">
      <c r="A182" s="76" t="s">
        <v>193</v>
      </c>
      <c r="B182" s="76" t="s">
        <v>415</v>
      </c>
      <c r="C182" s="76" t="s">
        <v>623</v>
      </c>
      <c r="D182" s="77" t="s">
        <v>2</v>
      </c>
      <c r="E182" s="77">
        <v>1</v>
      </c>
      <c r="F182" s="27">
        <v>0</v>
      </c>
      <c r="G182" s="78">
        <f t="shared" si="2"/>
        <v>0</v>
      </c>
    </row>
    <row r="183" spans="1:7" x14ac:dyDescent="0.2">
      <c r="A183" s="67" t="s">
        <v>194</v>
      </c>
      <c r="B183" s="67" t="s">
        <v>416</v>
      </c>
      <c r="C183" s="67" t="s">
        <v>624</v>
      </c>
      <c r="D183" s="69" t="s">
        <v>2</v>
      </c>
      <c r="E183" s="69">
        <v>1</v>
      </c>
      <c r="F183" s="28">
        <v>0</v>
      </c>
      <c r="G183" s="70">
        <f t="shared" si="2"/>
        <v>0</v>
      </c>
    </row>
    <row r="184" spans="1:7" x14ac:dyDescent="0.2">
      <c r="A184" s="76" t="s">
        <v>195</v>
      </c>
      <c r="B184" s="76" t="s">
        <v>417</v>
      </c>
      <c r="C184" s="76" t="s">
        <v>625</v>
      </c>
      <c r="D184" s="77" t="s">
        <v>2</v>
      </c>
      <c r="E184" s="77">
        <v>1</v>
      </c>
      <c r="F184" s="27">
        <v>0</v>
      </c>
      <c r="G184" s="78">
        <f t="shared" si="2"/>
        <v>0</v>
      </c>
    </row>
    <row r="185" spans="1:7" x14ac:dyDescent="0.2">
      <c r="A185" s="67" t="s">
        <v>196</v>
      </c>
      <c r="B185" s="67" t="s">
        <v>418</v>
      </c>
      <c r="C185" s="67" t="s">
        <v>626</v>
      </c>
      <c r="D185" s="69" t="s">
        <v>2</v>
      </c>
      <c r="E185" s="69">
        <v>1</v>
      </c>
      <c r="F185" s="28">
        <v>0</v>
      </c>
      <c r="G185" s="70">
        <f t="shared" si="2"/>
        <v>0</v>
      </c>
    </row>
    <row r="186" spans="1:7" x14ac:dyDescent="0.2">
      <c r="A186" s="76" t="s">
        <v>197</v>
      </c>
      <c r="B186" s="76" t="s">
        <v>419</v>
      </c>
      <c r="C186" s="76" t="s">
        <v>627</v>
      </c>
      <c r="D186" s="77" t="s">
        <v>2</v>
      </c>
      <c r="E186" s="77">
        <v>1</v>
      </c>
      <c r="F186" s="27">
        <v>0</v>
      </c>
      <c r="G186" s="78">
        <f t="shared" si="2"/>
        <v>0</v>
      </c>
    </row>
    <row r="187" spans="1:7" x14ac:dyDescent="0.2">
      <c r="A187" s="67" t="s">
        <v>198</v>
      </c>
      <c r="B187" s="67" t="s">
        <v>420</v>
      </c>
      <c r="C187" s="67" t="s">
        <v>628</v>
      </c>
      <c r="D187" s="69" t="s">
        <v>2</v>
      </c>
      <c r="E187" s="69">
        <v>1</v>
      </c>
      <c r="F187" s="28">
        <v>0</v>
      </c>
      <c r="G187" s="70">
        <f t="shared" si="2"/>
        <v>0</v>
      </c>
    </row>
    <row r="188" spans="1:7" x14ac:dyDescent="0.2">
      <c r="A188" s="76" t="s">
        <v>199</v>
      </c>
      <c r="B188" s="76" t="s">
        <v>421</v>
      </c>
      <c r="C188" s="76" t="s">
        <v>629</v>
      </c>
      <c r="D188" s="77" t="s">
        <v>2</v>
      </c>
      <c r="E188" s="77">
        <v>1</v>
      </c>
      <c r="F188" s="27">
        <v>0</v>
      </c>
      <c r="G188" s="78">
        <f t="shared" si="2"/>
        <v>0</v>
      </c>
    </row>
    <row r="189" spans="1:7" x14ac:dyDescent="0.2">
      <c r="A189" s="67" t="s">
        <v>200</v>
      </c>
      <c r="B189" s="67" t="s">
        <v>422</v>
      </c>
      <c r="C189" s="67" t="s">
        <v>630</v>
      </c>
      <c r="D189" s="69" t="s">
        <v>2</v>
      </c>
      <c r="E189" s="69">
        <v>1</v>
      </c>
      <c r="F189" s="28">
        <v>0</v>
      </c>
      <c r="G189" s="70">
        <f t="shared" si="2"/>
        <v>0</v>
      </c>
    </row>
    <row r="190" spans="1:7" x14ac:dyDescent="0.2">
      <c r="A190" s="76" t="s">
        <v>201</v>
      </c>
      <c r="B190" s="76" t="s">
        <v>423</v>
      </c>
      <c r="C190" s="76" t="s">
        <v>631</v>
      </c>
      <c r="D190" s="77" t="s">
        <v>2</v>
      </c>
      <c r="E190" s="77">
        <v>1</v>
      </c>
      <c r="F190" s="27">
        <v>0</v>
      </c>
      <c r="G190" s="78">
        <f t="shared" si="2"/>
        <v>0</v>
      </c>
    </row>
    <row r="191" spans="1:7" x14ac:dyDescent="0.2">
      <c r="A191" s="67" t="s">
        <v>202</v>
      </c>
      <c r="B191" s="67" t="s">
        <v>424</v>
      </c>
      <c r="C191" s="67" t="s">
        <v>632</v>
      </c>
      <c r="D191" s="69" t="s">
        <v>2</v>
      </c>
      <c r="E191" s="69">
        <v>1</v>
      </c>
      <c r="F191" s="28">
        <v>0</v>
      </c>
      <c r="G191" s="70">
        <f t="shared" si="2"/>
        <v>0</v>
      </c>
    </row>
    <row r="192" spans="1:7" x14ac:dyDescent="0.2">
      <c r="A192" s="76" t="s">
        <v>203</v>
      </c>
      <c r="B192" s="76" t="s">
        <v>425</v>
      </c>
      <c r="C192" s="76" t="s">
        <v>633</v>
      </c>
      <c r="D192" s="77" t="s">
        <v>2</v>
      </c>
      <c r="E192" s="77">
        <v>1</v>
      </c>
      <c r="F192" s="27">
        <v>0</v>
      </c>
      <c r="G192" s="78">
        <f t="shared" si="2"/>
        <v>0</v>
      </c>
    </row>
    <row r="193" spans="1:7" x14ac:dyDescent="0.2">
      <c r="A193" s="67" t="s">
        <v>204</v>
      </c>
      <c r="B193" s="67" t="s">
        <v>426</v>
      </c>
      <c r="C193" s="67" t="s">
        <v>634</v>
      </c>
      <c r="D193" s="69" t="s">
        <v>2</v>
      </c>
      <c r="E193" s="69">
        <v>1</v>
      </c>
      <c r="F193" s="28">
        <v>0</v>
      </c>
      <c r="G193" s="70">
        <f t="shared" si="2"/>
        <v>0</v>
      </c>
    </row>
    <row r="194" spans="1:7" x14ac:dyDescent="0.2">
      <c r="A194" s="76" t="s">
        <v>205</v>
      </c>
      <c r="B194" s="76" t="s">
        <v>427</v>
      </c>
      <c r="C194" s="76" t="s">
        <v>635</v>
      </c>
      <c r="D194" s="77" t="s">
        <v>2</v>
      </c>
      <c r="E194" s="77">
        <v>1</v>
      </c>
      <c r="F194" s="27">
        <v>0</v>
      </c>
      <c r="G194" s="78">
        <f t="shared" si="2"/>
        <v>0</v>
      </c>
    </row>
    <row r="195" spans="1:7" x14ac:dyDescent="0.2">
      <c r="A195" s="67" t="s">
        <v>206</v>
      </c>
      <c r="B195" s="67" t="s">
        <v>428</v>
      </c>
      <c r="C195" s="67" t="s">
        <v>636</v>
      </c>
      <c r="D195" s="69" t="s">
        <v>2</v>
      </c>
      <c r="E195" s="69">
        <v>1</v>
      </c>
      <c r="F195" s="28">
        <v>0</v>
      </c>
      <c r="G195" s="70">
        <f t="shared" si="2"/>
        <v>0</v>
      </c>
    </row>
    <row r="196" spans="1:7" x14ac:dyDescent="0.2">
      <c r="A196" s="76" t="s">
        <v>207</v>
      </c>
      <c r="B196" s="76" t="s">
        <v>429</v>
      </c>
      <c r="C196" s="76" t="s">
        <v>637</v>
      </c>
      <c r="D196" s="77" t="s">
        <v>2</v>
      </c>
      <c r="E196" s="77">
        <v>1</v>
      </c>
      <c r="F196" s="27">
        <v>0</v>
      </c>
      <c r="G196" s="78">
        <f t="shared" si="2"/>
        <v>0</v>
      </c>
    </row>
    <row r="197" spans="1:7" x14ac:dyDescent="0.2">
      <c r="A197" s="67" t="s">
        <v>208</v>
      </c>
      <c r="B197" s="67" t="s">
        <v>430</v>
      </c>
      <c r="C197" s="67" t="s">
        <v>638</v>
      </c>
      <c r="D197" s="69" t="s">
        <v>2</v>
      </c>
      <c r="E197" s="69">
        <v>1</v>
      </c>
      <c r="F197" s="28">
        <v>0</v>
      </c>
      <c r="G197" s="70">
        <f t="shared" si="2"/>
        <v>0</v>
      </c>
    </row>
    <row r="198" spans="1:7" x14ac:dyDescent="0.2">
      <c r="A198" s="76" t="s">
        <v>209</v>
      </c>
      <c r="B198" s="76" t="s">
        <v>431</v>
      </c>
      <c r="C198" s="76" t="s">
        <v>639</v>
      </c>
      <c r="D198" s="77" t="s">
        <v>2</v>
      </c>
      <c r="E198" s="77">
        <v>1</v>
      </c>
      <c r="F198" s="27">
        <v>0</v>
      </c>
      <c r="G198" s="78">
        <f t="shared" si="2"/>
        <v>0</v>
      </c>
    </row>
    <row r="199" spans="1:7" x14ac:dyDescent="0.2">
      <c r="A199" s="67" t="s">
        <v>210</v>
      </c>
      <c r="B199" s="67" t="s">
        <v>432</v>
      </c>
      <c r="C199" s="67" t="s">
        <v>640</v>
      </c>
      <c r="D199" s="69" t="s">
        <v>2</v>
      </c>
      <c r="E199" s="69">
        <v>1</v>
      </c>
      <c r="F199" s="28">
        <v>0</v>
      </c>
      <c r="G199" s="70">
        <f t="shared" si="2"/>
        <v>0</v>
      </c>
    </row>
    <row r="200" spans="1:7" x14ac:dyDescent="0.2">
      <c r="A200" s="76" t="s">
        <v>211</v>
      </c>
      <c r="B200" s="76" t="s">
        <v>433</v>
      </c>
      <c r="C200" s="76" t="s">
        <v>641</v>
      </c>
      <c r="D200" s="77" t="s">
        <v>2</v>
      </c>
      <c r="E200" s="77">
        <v>1</v>
      </c>
      <c r="F200" s="27">
        <v>0</v>
      </c>
      <c r="G200" s="78">
        <f t="shared" si="2"/>
        <v>0</v>
      </c>
    </row>
    <row r="201" spans="1:7" x14ac:dyDescent="0.2">
      <c r="A201" s="67" t="s">
        <v>212</v>
      </c>
      <c r="B201" s="67" t="s">
        <v>434</v>
      </c>
      <c r="C201" s="67" t="s">
        <v>642</v>
      </c>
      <c r="D201" s="69" t="s">
        <v>2</v>
      </c>
      <c r="E201" s="69">
        <v>1</v>
      </c>
      <c r="F201" s="28">
        <v>0</v>
      </c>
      <c r="G201" s="70">
        <f t="shared" si="2"/>
        <v>0</v>
      </c>
    </row>
    <row r="202" spans="1:7" x14ac:dyDescent="0.2">
      <c r="A202" s="76" t="s">
        <v>213</v>
      </c>
      <c r="B202" s="76" t="s">
        <v>435</v>
      </c>
      <c r="C202" s="76" t="s">
        <v>643</v>
      </c>
      <c r="D202" s="77" t="s">
        <v>2</v>
      </c>
      <c r="E202" s="77">
        <v>1</v>
      </c>
      <c r="F202" s="27">
        <v>0</v>
      </c>
      <c r="G202" s="78">
        <f t="shared" si="2"/>
        <v>0</v>
      </c>
    </row>
    <row r="203" spans="1:7" x14ac:dyDescent="0.2">
      <c r="A203" s="67" t="s">
        <v>214</v>
      </c>
      <c r="B203" s="67" t="s">
        <v>436</v>
      </c>
      <c r="C203" s="67" t="s">
        <v>644</v>
      </c>
      <c r="D203" s="69" t="s">
        <v>2</v>
      </c>
      <c r="E203" s="69">
        <v>1</v>
      </c>
      <c r="F203" s="28">
        <v>0</v>
      </c>
      <c r="G203" s="70">
        <f t="shared" si="2"/>
        <v>0</v>
      </c>
    </row>
    <row r="204" spans="1:7" x14ac:dyDescent="0.2">
      <c r="A204" s="76" t="s">
        <v>215</v>
      </c>
      <c r="B204" s="76" t="s">
        <v>437</v>
      </c>
      <c r="C204" s="76" t="s">
        <v>645</v>
      </c>
      <c r="D204" s="77" t="s">
        <v>2</v>
      </c>
      <c r="E204" s="77">
        <v>1</v>
      </c>
      <c r="F204" s="27">
        <v>0</v>
      </c>
      <c r="G204" s="78">
        <f t="shared" si="2"/>
        <v>0</v>
      </c>
    </row>
    <row r="205" spans="1:7" x14ac:dyDescent="0.2">
      <c r="A205" s="67" t="s">
        <v>216</v>
      </c>
      <c r="B205" s="67" t="s">
        <v>319</v>
      </c>
      <c r="C205" s="67" t="s">
        <v>536</v>
      </c>
      <c r="D205" s="69" t="s">
        <v>2</v>
      </c>
      <c r="E205" s="69">
        <v>1</v>
      </c>
      <c r="F205" s="28">
        <v>0</v>
      </c>
      <c r="G205" s="70">
        <f t="shared" si="2"/>
        <v>0</v>
      </c>
    </row>
    <row r="206" spans="1:7" x14ac:dyDescent="0.2">
      <c r="A206" s="76" t="s">
        <v>217</v>
      </c>
      <c r="B206" s="76" t="s">
        <v>438</v>
      </c>
      <c r="C206" s="76" t="s">
        <v>646</v>
      </c>
      <c r="D206" s="77" t="s">
        <v>2</v>
      </c>
      <c r="E206" s="77">
        <v>1</v>
      </c>
      <c r="F206" s="27">
        <v>0</v>
      </c>
      <c r="G206" s="78">
        <f t="shared" si="2"/>
        <v>0</v>
      </c>
    </row>
    <row r="207" spans="1:7" x14ac:dyDescent="0.2">
      <c r="A207" s="67" t="s">
        <v>218</v>
      </c>
      <c r="B207" s="67" t="s">
        <v>439</v>
      </c>
      <c r="C207" s="67" t="s">
        <v>647</v>
      </c>
      <c r="D207" s="69" t="s">
        <v>2</v>
      </c>
      <c r="E207" s="69">
        <v>1</v>
      </c>
      <c r="F207" s="28">
        <v>0</v>
      </c>
      <c r="G207" s="70">
        <f t="shared" si="2"/>
        <v>0</v>
      </c>
    </row>
    <row r="208" spans="1:7" x14ac:dyDescent="0.2">
      <c r="A208" s="76" t="s">
        <v>219</v>
      </c>
      <c r="B208" s="76" t="s">
        <v>440</v>
      </c>
      <c r="C208" s="76" t="s">
        <v>648</v>
      </c>
      <c r="D208" s="77" t="s">
        <v>2</v>
      </c>
      <c r="E208" s="77">
        <v>1</v>
      </c>
      <c r="F208" s="27">
        <v>0</v>
      </c>
      <c r="G208" s="78">
        <f t="shared" si="2"/>
        <v>0</v>
      </c>
    </row>
    <row r="209" spans="1:7" x14ac:dyDescent="0.2">
      <c r="A209" s="67" t="s">
        <v>220</v>
      </c>
      <c r="B209" s="67" t="s">
        <v>441</v>
      </c>
      <c r="C209" s="67" t="s">
        <v>649</v>
      </c>
      <c r="D209" s="69" t="s">
        <v>2</v>
      </c>
      <c r="E209" s="69">
        <v>1</v>
      </c>
      <c r="F209" s="28">
        <v>0</v>
      </c>
      <c r="G209" s="70">
        <f t="shared" si="2"/>
        <v>0</v>
      </c>
    </row>
    <row r="210" spans="1:7" x14ac:dyDescent="0.2">
      <c r="A210" s="76" t="s">
        <v>221</v>
      </c>
      <c r="B210" s="76" t="s">
        <v>442</v>
      </c>
      <c r="C210" s="76" t="s">
        <v>650</v>
      </c>
      <c r="D210" s="77" t="s">
        <v>2</v>
      </c>
      <c r="E210" s="77">
        <v>1</v>
      </c>
      <c r="F210" s="27">
        <v>0</v>
      </c>
      <c r="G210" s="78">
        <f t="shared" si="2"/>
        <v>0</v>
      </c>
    </row>
    <row r="211" spans="1:7" x14ac:dyDescent="0.2">
      <c r="A211" s="67" t="s">
        <v>222</v>
      </c>
      <c r="B211" s="67" t="s">
        <v>443</v>
      </c>
      <c r="C211" s="67" t="s">
        <v>651</v>
      </c>
      <c r="D211" s="69" t="s">
        <v>2</v>
      </c>
      <c r="E211" s="69">
        <v>1</v>
      </c>
      <c r="F211" s="28">
        <v>0</v>
      </c>
      <c r="G211" s="70">
        <f t="shared" si="2"/>
        <v>0</v>
      </c>
    </row>
    <row r="212" spans="1:7" x14ac:dyDescent="0.2">
      <c r="A212" s="76" t="s">
        <v>223</v>
      </c>
      <c r="B212" s="76" t="s">
        <v>444</v>
      </c>
      <c r="C212" s="76" t="s">
        <v>652</v>
      </c>
      <c r="D212" s="77" t="s">
        <v>2</v>
      </c>
      <c r="E212" s="77">
        <v>1</v>
      </c>
      <c r="F212" s="27">
        <v>0</v>
      </c>
      <c r="G212" s="78">
        <f t="shared" si="2"/>
        <v>0</v>
      </c>
    </row>
    <row r="213" spans="1:7" x14ac:dyDescent="0.2">
      <c r="A213" s="67" t="s">
        <v>224</v>
      </c>
      <c r="B213" s="67" t="s">
        <v>445</v>
      </c>
      <c r="C213" s="67" t="s">
        <v>653</v>
      </c>
      <c r="D213" s="69" t="s">
        <v>2</v>
      </c>
      <c r="E213" s="69">
        <v>1</v>
      </c>
      <c r="F213" s="28">
        <v>0</v>
      </c>
      <c r="G213" s="70">
        <f t="shared" si="2"/>
        <v>0</v>
      </c>
    </row>
    <row r="214" spans="1:7" x14ac:dyDescent="0.2">
      <c r="A214" s="76" t="s">
        <v>225</v>
      </c>
      <c r="B214" s="76" t="s">
        <v>446</v>
      </c>
      <c r="C214" s="76" t="s">
        <v>654</v>
      </c>
      <c r="D214" s="77" t="s">
        <v>2</v>
      </c>
      <c r="E214" s="77">
        <v>1</v>
      </c>
      <c r="F214" s="27">
        <v>0</v>
      </c>
      <c r="G214" s="78">
        <f t="shared" si="2"/>
        <v>0</v>
      </c>
    </row>
    <row r="215" spans="1:7" x14ac:dyDescent="0.2">
      <c r="A215" s="67" t="s">
        <v>226</v>
      </c>
      <c r="B215" s="67" t="s">
        <v>447</v>
      </c>
      <c r="C215" s="67" t="s">
        <v>655</v>
      </c>
      <c r="D215" s="69" t="s">
        <v>2</v>
      </c>
      <c r="E215" s="69">
        <v>1</v>
      </c>
      <c r="F215" s="28">
        <v>0</v>
      </c>
      <c r="G215" s="70">
        <f t="shared" ref="G215:G255" si="3">E215*F215</f>
        <v>0</v>
      </c>
    </row>
    <row r="216" spans="1:7" x14ac:dyDescent="0.2">
      <c r="A216" s="76" t="s">
        <v>227</v>
      </c>
      <c r="B216" s="76" t="s">
        <v>448</v>
      </c>
      <c r="C216" s="76" t="s">
        <v>656</v>
      </c>
      <c r="D216" s="77" t="s">
        <v>2</v>
      </c>
      <c r="E216" s="77">
        <v>1</v>
      </c>
      <c r="F216" s="27">
        <v>0</v>
      </c>
      <c r="G216" s="78">
        <f t="shared" si="3"/>
        <v>0</v>
      </c>
    </row>
    <row r="217" spans="1:7" x14ac:dyDescent="0.2">
      <c r="A217" s="67" t="s">
        <v>228</v>
      </c>
      <c r="B217" s="67" t="s">
        <v>449</v>
      </c>
      <c r="C217" s="67" t="s">
        <v>657</v>
      </c>
      <c r="D217" s="69" t="s">
        <v>2</v>
      </c>
      <c r="E217" s="69">
        <v>1</v>
      </c>
      <c r="F217" s="28">
        <v>0</v>
      </c>
      <c r="G217" s="70">
        <f t="shared" si="3"/>
        <v>0</v>
      </c>
    </row>
    <row r="218" spans="1:7" x14ac:dyDescent="0.2">
      <c r="A218" s="76" t="s">
        <v>229</v>
      </c>
      <c r="B218" s="76" t="s">
        <v>450</v>
      </c>
      <c r="C218" s="76" t="s">
        <v>652</v>
      </c>
      <c r="D218" s="77" t="s">
        <v>2</v>
      </c>
      <c r="E218" s="77">
        <v>1</v>
      </c>
      <c r="F218" s="27">
        <v>0</v>
      </c>
      <c r="G218" s="78">
        <f t="shared" si="3"/>
        <v>0</v>
      </c>
    </row>
    <row r="219" spans="1:7" x14ac:dyDescent="0.2">
      <c r="A219" s="67" t="s">
        <v>230</v>
      </c>
      <c r="B219" s="67" t="s">
        <v>451</v>
      </c>
      <c r="C219" s="67" t="s">
        <v>648</v>
      </c>
      <c r="D219" s="69" t="s">
        <v>2</v>
      </c>
      <c r="E219" s="69">
        <v>1</v>
      </c>
      <c r="F219" s="28">
        <v>0</v>
      </c>
      <c r="G219" s="70">
        <f t="shared" si="3"/>
        <v>0</v>
      </c>
    </row>
    <row r="220" spans="1:7" x14ac:dyDescent="0.2">
      <c r="A220" s="76" t="s">
        <v>231</v>
      </c>
      <c r="B220" s="76" t="s">
        <v>452</v>
      </c>
      <c r="C220" s="76" t="s">
        <v>649</v>
      </c>
      <c r="D220" s="77" t="s">
        <v>2</v>
      </c>
      <c r="E220" s="77">
        <v>1</v>
      </c>
      <c r="F220" s="27">
        <v>0</v>
      </c>
      <c r="G220" s="78">
        <f t="shared" si="3"/>
        <v>0</v>
      </c>
    </row>
    <row r="221" spans="1:7" x14ac:dyDescent="0.2">
      <c r="A221" s="67" t="s">
        <v>232</v>
      </c>
      <c r="B221" s="67" t="s">
        <v>453</v>
      </c>
      <c r="C221" s="67" t="s">
        <v>658</v>
      </c>
      <c r="D221" s="69" t="s">
        <v>2</v>
      </c>
      <c r="E221" s="69">
        <v>1</v>
      </c>
      <c r="F221" s="28">
        <v>0</v>
      </c>
      <c r="G221" s="70">
        <f t="shared" si="3"/>
        <v>0</v>
      </c>
    </row>
    <row r="222" spans="1:7" x14ac:dyDescent="0.2">
      <c r="A222" s="76" t="s">
        <v>233</v>
      </c>
      <c r="B222" s="76" t="s">
        <v>454</v>
      </c>
      <c r="C222" s="76" t="s">
        <v>654</v>
      </c>
      <c r="D222" s="77" t="s">
        <v>2</v>
      </c>
      <c r="E222" s="77">
        <v>1</v>
      </c>
      <c r="F222" s="27">
        <v>0</v>
      </c>
      <c r="G222" s="78">
        <f t="shared" si="3"/>
        <v>0</v>
      </c>
    </row>
    <row r="223" spans="1:7" x14ac:dyDescent="0.2">
      <c r="A223" s="67" t="s">
        <v>234</v>
      </c>
      <c r="B223" s="67" t="s">
        <v>455</v>
      </c>
      <c r="C223" s="67" t="s">
        <v>655</v>
      </c>
      <c r="D223" s="69" t="s">
        <v>2</v>
      </c>
      <c r="E223" s="69">
        <v>1</v>
      </c>
      <c r="F223" s="28">
        <v>0</v>
      </c>
      <c r="G223" s="70">
        <f t="shared" si="3"/>
        <v>0</v>
      </c>
    </row>
    <row r="224" spans="1:7" x14ac:dyDescent="0.2">
      <c r="A224" s="76" t="s">
        <v>235</v>
      </c>
      <c r="B224" s="76" t="s">
        <v>456</v>
      </c>
      <c r="C224" s="76" t="s">
        <v>656</v>
      </c>
      <c r="D224" s="77" t="s">
        <v>2</v>
      </c>
      <c r="E224" s="77">
        <v>1</v>
      </c>
      <c r="F224" s="27">
        <v>0</v>
      </c>
      <c r="G224" s="78">
        <f t="shared" si="3"/>
        <v>0</v>
      </c>
    </row>
    <row r="225" spans="1:7" x14ac:dyDescent="0.2">
      <c r="A225" s="67" t="s">
        <v>236</v>
      </c>
      <c r="B225" s="67" t="s">
        <v>457</v>
      </c>
      <c r="C225" s="67" t="s">
        <v>649</v>
      </c>
      <c r="D225" s="69" t="s">
        <v>2</v>
      </c>
      <c r="E225" s="69">
        <v>1</v>
      </c>
      <c r="F225" s="28">
        <v>0</v>
      </c>
      <c r="G225" s="70">
        <f t="shared" si="3"/>
        <v>0</v>
      </c>
    </row>
    <row r="226" spans="1:7" x14ac:dyDescent="0.2">
      <c r="A226" s="76" t="s">
        <v>237</v>
      </c>
      <c r="B226" s="76" t="s">
        <v>458</v>
      </c>
      <c r="C226" s="76" t="s">
        <v>651</v>
      </c>
      <c r="D226" s="77" t="s">
        <v>2</v>
      </c>
      <c r="E226" s="77">
        <v>1</v>
      </c>
      <c r="F226" s="27">
        <v>0</v>
      </c>
      <c r="G226" s="78">
        <f t="shared" si="3"/>
        <v>0</v>
      </c>
    </row>
    <row r="227" spans="1:7" x14ac:dyDescent="0.2">
      <c r="A227" s="67" t="s">
        <v>238</v>
      </c>
      <c r="B227" s="67" t="s">
        <v>459</v>
      </c>
      <c r="C227" s="67" t="s">
        <v>659</v>
      </c>
      <c r="D227" s="69" t="s">
        <v>2</v>
      </c>
      <c r="E227" s="69">
        <v>1</v>
      </c>
      <c r="F227" s="28">
        <v>0</v>
      </c>
      <c r="G227" s="70">
        <f t="shared" si="3"/>
        <v>0</v>
      </c>
    </row>
    <row r="228" spans="1:7" x14ac:dyDescent="0.2">
      <c r="A228" s="76" t="s">
        <v>239</v>
      </c>
      <c r="B228" s="76" t="s">
        <v>460</v>
      </c>
      <c r="C228" s="76" t="s">
        <v>660</v>
      </c>
      <c r="D228" s="77" t="s">
        <v>2</v>
      </c>
      <c r="E228" s="77">
        <v>1</v>
      </c>
      <c r="F228" s="27">
        <v>0</v>
      </c>
      <c r="G228" s="78">
        <f t="shared" si="3"/>
        <v>0</v>
      </c>
    </row>
    <row r="229" spans="1:7" x14ac:dyDescent="0.2">
      <c r="A229" s="67" t="s">
        <v>240</v>
      </c>
      <c r="B229" s="67" t="s">
        <v>461</v>
      </c>
      <c r="C229" s="67" t="s">
        <v>652</v>
      </c>
      <c r="D229" s="69" t="s">
        <v>2</v>
      </c>
      <c r="E229" s="69">
        <v>1</v>
      </c>
      <c r="F229" s="28">
        <v>0</v>
      </c>
      <c r="G229" s="70">
        <f t="shared" si="3"/>
        <v>0</v>
      </c>
    </row>
    <row r="230" spans="1:7" x14ac:dyDescent="0.2">
      <c r="A230" s="76" t="s">
        <v>241</v>
      </c>
      <c r="B230" s="76" t="s">
        <v>462</v>
      </c>
      <c r="C230" s="76" t="s">
        <v>661</v>
      </c>
      <c r="D230" s="77" t="s">
        <v>2</v>
      </c>
      <c r="E230" s="77">
        <v>1</v>
      </c>
      <c r="F230" s="27">
        <v>0</v>
      </c>
      <c r="G230" s="78">
        <f t="shared" si="3"/>
        <v>0</v>
      </c>
    </row>
    <row r="231" spans="1:7" x14ac:dyDescent="0.2">
      <c r="A231" s="67" t="s">
        <v>242</v>
      </c>
      <c r="B231" s="67" t="s">
        <v>463</v>
      </c>
      <c r="C231" s="67" t="s">
        <v>657</v>
      </c>
      <c r="D231" s="69" t="s">
        <v>2</v>
      </c>
      <c r="E231" s="69">
        <v>1</v>
      </c>
      <c r="F231" s="28">
        <v>0</v>
      </c>
      <c r="G231" s="70">
        <f t="shared" si="3"/>
        <v>0</v>
      </c>
    </row>
    <row r="232" spans="1:7" x14ac:dyDescent="0.2">
      <c r="A232" s="76" t="s">
        <v>243</v>
      </c>
      <c r="B232" s="76" t="s">
        <v>464</v>
      </c>
      <c r="C232" s="76" t="s">
        <v>655</v>
      </c>
      <c r="D232" s="77" t="s">
        <v>2</v>
      </c>
      <c r="E232" s="77">
        <v>1</v>
      </c>
      <c r="F232" s="27">
        <v>0</v>
      </c>
      <c r="G232" s="78">
        <f t="shared" si="3"/>
        <v>0</v>
      </c>
    </row>
    <row r="233" spans="1:7" x14ac:dyDescent="0.2">
      <c r="A233" s="67" t="s">
        <v>244</v>
      </c>
      <c r="B233" s="67" t="s">
        <v>465</v>
      </c>
      <c r="C233" s="67" t="s">
        <v>649</v>
      </c>
      <c r="D233" s="69" t="s">
        <v>2</v>
      </c>
      <c r="E233" s="69">
        <v>1</v>
      </c>
      <c r="F233" s="28">
        <v>0</v>
      </c>
      <c r="G233" s="70">
        <f t="shared" si="3"/>
        <v>0</v>
      </c>
    </row>
    <row r="234" spans="1:7" x14ac:dyDescent="0.2">
      <c r="A234" s="76" t="s">
        <v>245</v>
      </c>
      <c r="B234" s="76" t="s">
        <v>466</v>
      </c>
      <c r="C234" s="76" t="s">
        <v>662</v>
      </c>
      <c r="D234" s="77" t="s">
        <v>2</v>
      </c>
      <c r="E234" s="77">
        <v>1</v>
      </c>
      <c r="F234" s="27">
        <v>0</v>
      </c>
      <c r="G234" s="78">
        <f t="shared" si="3"/>
        <v>0</v>
      </c>
    </row>
    <row r="235" spans="1:7" x14ac:dyDescent="0.2">
      <c r="A235" s="67" t="s">
        <v>246</v>
      </c>
      <c r="B235" s="67" t="s">
        <v>467</v>
      </c>
      <c r="C235" s="67" t="s">
        <v>652</v>
      </c>
      <c r="D235" s="69" t="s">
        <v>2</v>
      </c>
      <c r="E235" s="69">
        <v>1</v>
      </c>
      <c r="F235" s="28">
        <v>0</v>
      </c>
      <c r="G235" s="70">
        <f t="shared" si="3"/>
        <v>0</v>
      </c>
    </row>
    <row r="236" spans="1:7" x14ac:dyDescent="0.2">
      <c r="A236" s="76" t="s">
        <v>247</v>
      </c>
      <c r="B236" s="76" t="s">
        <v>468</v>
      </c>
      <c r="C236" s="76" t="s">
        <v>663</v>
      </c>
      <c r="D236" s="77" t="s">
        <v>2</v>
      </c>
      <c r="E236" s="77">
        <v>1</v>
      </c>
      <c r="F236" s="27">
        <v>0</v>
      </c>
      <c r="G236" s="78">
        <f t="shared" si="3"/>
        <v>0</v>
      </c>
    </row>
    <row r="237" spans="1:7" x14ac:dyDescent="0.2">
      <c r="A237" s="67" t="s">
        <v>248</v>
      </c>
      <c r="B237" s="67" t="s">
        <v>469</v>
      </c>
      <c r="C237" s="67" t="s">
        <v>655</v>
      </c>
      <c r="D237" s="69" t="s">
        <v>2</v>
      </c>
      <c r="E237" s="69">
        <v>1</v>
      </c>
      <c r="F237" s="28">
        <v>0</v>
      </c>
      <c r="G237" s="70">
        <f t="shared" si="3"/>
        <v>0</v>
      </c>
    </row>
    <row r="238" spans="1:7" x14ac:dyDescent="0.2">
      <c r="A238" s="76" t="s">
        <v>249</v>
      </c>
      <c r="B238" s="76" t="s">
        <v>470</v>
      </c>
      <c r="C238" s="76" t="s">
        <v>664</v>
      </c>
      <c r="D238" s="77" t="s">
        <v>2</v>
      </c>
      <c r="E238" s="77">
        <v>1</v>
      </c>
      <c r="F238" s="27">
        <v>0</v>
      </c>
      <c r="G238" s="78">
        <f t="shared" si="3"/>
        <v>0</v>
      </c>
    </row>
    <row r="239" spans="1:7" x14ac:dyDescent="0.2">
      <c r="A239" s="67" t="s">
        <v>250</v>
      </c>
      <c r="B239" s="67" t="s">
        <v>471</v>
      </c>
      <c r="C239" s="67" t="s">
        <v>665</v>
      </c>
      <c r="D239" s="69" t="s">
        <v>2</v>
      </c>
      <c r="E239" s="69">
        <v>1</v>
      </c>
      <c r="F239" s="28">
        <v>0</v>
      </c>
      <c r="G239" s="70">
        <f t="shared" si="3"/>
        <v>0</v>
      </c>
    </row>
    <row r="240" spans="1:7" x14ac:dyDescent="0.2">
      <c r="A240" s="76" t="s">
        <v>251</v>
      </c>
      <c r="B240" s="76" t="s">
        <v>472</v>
      </c>
      <c r="C240" s="76" t="s">
        <v>666</v>
      </c>
      <c r="D240" s="77" t="s">
        <v>2</v>
      </c>
      <c r="E240" s="77">
        <v>1</v>
      </c>
      <c r="F240" s="27">
        <v>0</v>
      </c>
      <c r="G240" s="78">
        <f t="shared" si="3"/>
        <v>0</v>
      </c>
    </row>
    <row r="241" spans="1:7" x14ac:dyDescent="0.2">
      <c r="A241" s="67" t="s">
        <v>252</v>
      </c>
      <c r="B241" s="67" t="s">
        <v>473</v>
      </c>
      <c r="C241" s="67" t="s">
        <v>667</v>
      </c>
      <c r="D241" s="69" t="s">
        <v>2</v>
      </c>
      <c r="E241" s="69">
        <v>1</v>
      </c>
      <c r="F241" s="28">
        <v>0</v>
      </c>
      <c r="G241" s="70">
        <f t="shared" si="3"/>
        <v>0</v>
      </c>
    </row>
    <row r="242" spans="1:7" x14ac:dyDescent="0.2">
      <c r="A242" s="76" t="s">
        <v>253</v>
      </c>
      <c r="B242" s="76" t="s">
        <v>474</v>
      </c>
      <c r="C242" s="76" t="s">
        <v>668</v>
      </c>
      <c r="D242" s="77" t="s">
        <v>2</v>
      </c>
      <c r="E242" s="77">
        <v>1</v>
      </c>
      <c r="F242" s="27">
        <v>0</v>
      </c>
      <c r="G242" s="78">
        <f t="shared" si="3"/>
        <v>0</v>
      </c>
    </row>
    <row r="243" spans="1:7" x14ac:dyDescent="0.2">
      <c r="A243" s="67" t="s">
        <v>254</v>
      </c>
      <c r="B243" s="67" t="s">
        <v>475</v>
      </c>
      <c r="C243" s="67" t="s">
        <v>669</v>
      </c>
      <c r="D243" s="69" t="s">
        <v>2</v>
      </c>
      <c r="E243" s="69">
        <v>1</v>
      </c>
      <c r="F243" s="28">
        <v>0</v>
      </c>
      <c r="G243" s="70">
        <f t="shared" si="3"/>
        <v>0</v>
      </c>
    </row>
    <row r="244" spans="1:7" x14ac:dyDescent="0.2">
      <c r="A244" s="76" t="s">
        <v>255</v>
      </c>
      <c r="B244" s="76" t="s">
        <v>476</v>
      </c>
      <c r="C244" s="76" t="s">
        <v>670</v>
      </c>
      <c r="D244" s="77" t="s">
        <v>2</v>
      </c>
      <c r="E244" s="77">
        <v>5</v>
      </c>
      <c r="F244" s="27">
        <v>0</v>
      </c>
      <c r="G244" s="78">
        <f t="shared" si="3"/>
        <v>0</v>
      </c>
    </row>
    <row r="245" spans="1:7" x14ac:dyDescent="0.2">
      <c r="A245" s="67" t="s">
        <v>256</v>
      </c>
      <c r="B245" s="67" t="s">
        <v>477</v>
      </c>
      <c r="C245" s="67" t="s">
        <v>671</v>
      </c>
      <c r="D245" s="69" t="s">
        <v>2</v>
      </c>
      <c r="E245" s="69">
        <v>5</v>
      </c>
      <c r="F245" s="28">
        <v>0</v>
      </c>
      <c r="G245" s="70">
        <f t="shared" si="3"/>
        <v>0</v>
      </c>
    </row>
    <row r="246" spans="1:7" x14ac:dyDescent="0.2">
      <c r="A246" s="76" t="s">
        <v>257</v>
      </c>
      <c r="B246" s="76" t="s">
        <v>478</v>
      </c>
      <c r="C246" s="76" t="s">
        <v>672</v>
      </c>
      <c r="D246" s="77" t="s">
        <v>2</v>
      </c>
      <c r="E246" s="77">
        <v>3</v>
      </c>
      <c r="F246" s="27">
        <v>0</v>
      </c>
      <c r="G246" s="78">
        <f t="shared" si="3"/>
        <v>0</v>
      </c>
    </row>
    <row r="247" spans="1:7" x14ac:dyDescent="0.2">
      <c r="A247" s="67" t="s">
        <v>258</v>
      </c>
      <c r="B247" s="67" t="s">
        <v>479</v>
      </c>
      <c r="C247" s="67" t="s">
        <v>673</v>
      </c>
      <c r="D247" s="69" t="s">
        <v>2</v>
      </c>
      <c r="E247" s="69">
        <v>3</v>
      </c>
      <c r="F247" s="28">
        <v>0</v>
      </c>
      <c r="G247" s="70">
        <f t="shared" si="3"/>
        <v>0</v>
      </c>
    </row>
    <row r="248" spans="1:7" x14ac:dyDescent="0.2">
      <c r="A248" s="76" t="s">
        <v>259</v>
      </c>
      <c r="B248" s="76" t="s">
        <v>480</v>
      </c>
      <c r="C248" s="76" t="s">
        <v>674</v>
      </c>
      <c r="D248" s="77" t="s">
        <v>2</v>
      </c>
      <c r="E248" s="77">
        <v>3</v>
      </c>
      <c r="F248" s="27">
        <v>0</v>
      </c>
      <c r="G248" s="78">
        <f t="shared" si="3"/>
        <v>0</v>
      </c>
    </row>
    <row r="249" spans="1:7" x14ac:dyDescent="0.2">
      <c r="A249" s="67" t="s">
        <v>260</v>
      </c>
      <c r="B249" s="67" t="s">
        <v>481</v>
      </c>
      <c r="C249" s="67" t="s">
        <v>675</v>
      </c>
      <c r="D249" s="69" t="s">
        <v>2</v>
      </c>
      <c r="E249" s="69">
        <v>3</v>
      </c>
      <c r="F249" s="28">
        <v>0</v>
      </c>
      <c r="G249" s="70">
        <f t="shared" si="3"/>
        <v>0</v>
      </c>
    </row>
    <row r="250" spans="1:7" x14ac:dyDescent="0.2">
      <c r="A250" s="76" t="s">
        <v>261</v>
      </c>
      <c r="B250" s="76" t="s">
        <v>482</v>
      </c>
      <c r="C250" s="76" t="s">
        <v>676</v>
      </c>
      <c r="D250" s="77" t="s">
        <v>2</v>
      </c>
      <c r="E250" s="77">
        <v>3</v>
      </c>
      <c r="F250" s="27">
        <v>0</v>
      </c>
      <c r="G250" s="78">
        <f t="shared" si="3"/>
        <v>0</v>
      </c>
    </row>
    <row r="251" spans="1:7" x14ac:dyDescent="0.2">
      <c r="A251" s="67" t="s">
        <v>262</v>
      </c>
      <c r="B251" s="79">
        <v>26713153</v>
      </c>
      <c r="C251" s="67" t="s">
        <v>677</v>
      </c>
      <c r="D251" s="69" t="s">
        <v>2</v>
      </c>
      <c r="E251" s="69">
        <v>1</v>
      </c>
      <c r="F251" s="28">
        <v>0</v>
      </c>
      <c r="G251" s="70">
        <f t="shared" si="3"/>
        <v>0</v>
      </c>
    </row>
    <row r="252" spans="1:7" x14ac:dyDescent="0.2">
      <c r="A252" s="76" t="s">
        <v>263</v>
      </c>
      <c r="B252" s="76" t="s">
        <v>483</v>
      </c>
      <c r="C252" s="76" t="s">
        <v>678</v>
      </c>
      <c r="D252" s="77" t="s">
        <v>2</v>
      </c>
      <c r="E252" s="77">
        <v>1</v>
      </c>
      <c r="F252" s="27">
        <v>0</v>
      </c>
      <c r="G252" s="78">
        <f t="shared" si="3"/>
        <v>0</v>
      </c>
    </row>
    <row r="253" spans="1:7" x14ac:dyDescent="0.2">
      <c r="A253" s="67" t="s">
        <v>264</v>
      </c>
      <c r="B253" s="67" t="s">
        <v>484</v>
      </c>
      <c r="C253" s="67" t="s">
        <v>679</v>
      </c>
      <c r="D253" s="69" t="s">
        <v>2</v>
      </c>
      <c r="E253" s="69">
        <v>1</v>
      </c>
      <c r="F253" s="28">
        <v>0</v>
      </c>
      <c r="G253" s="70">
        <f t="shared" si="3"/>
        <v>0</v>
      </c>
    </row>
    <row r="254" spans="1:7" x14ac:dyDescent="0.2">
      <c r="A254" s="76" t="s">
        <v>265</v>
      </c>
      <c r="B254" s="76" t="s">
        <v>485</v>
      </c>
      <c r="C254" s="76" t="s">
        <v>680</v>
      </c>
      <c r="D254" s="77" t="s">
        <v>2</v>
      </c>
      <c r="E254" s="77">
        <v>1</v>
      </c>
      <c r="F254" s="27">
        <v>0</v>
      </c>
      <c r="G254" s="78">
        <f t="shared" si="3"/>
        <v>0</v>
      </c>
    </row>
    <row r="255" spans="1:7" x14ac:dyDescent="0.2">
      <c r="A255" s="67" t="s">
        <v>266</v>
      </c>
      <c r="B255" s="67" t="s">
        <v>272</v>
      </c>
      <c r="C255" s="67" t="s">
        <v>491</v>
      </c>
      <c r="D255" s="69" t="s">
        <v>2</v>
      </c>
      <c r="E255" s="69">
        <v>1</v>
      </c>
      <c r="F255" s="28">
        <v>0</v>
      </c>
      <c r="G255" s="70">
        <f t="shared" si="3"/>
        <v>0</v>
      </c>
    </row>
    <row r="256" spans="1:7" x14ac:dyDescent="0.2">
      <c r="A256" s="80"/>
      <c r="B256" s="80"/>
      <c r="C256" s="80"/>
      <c r="D256" s="81"/>
      <c r="E256" s="81"/>
      <c r="F256" s="82"/>
      <c r="G256" s="83"/>
    </row>
    <row r="257" spans="3:8" ht="15" x14ac:dyDescent="0.25">
      <c r="C257" s="84"/>
      <c r="D257" s="85"/>
      <c r="E257" s="86"/>
      <c r="F257" s="85"/>
      <c r="G257" s="87"/>
    </row>
    <row r="258" spans="3:8" s="92" customFormat="1" ht="30" customHeight="1" x14ac:dyDescent="0.25">
      <c r="C258" s="88" t="s">
        <v>50</v>
      </c>
      <c r="D258" s="89"/>
      <c r="E258" s="89"/>
      <c r="F258" s="90"/>
      <c r="G258" s="91">
        <f>SUM(G19:G20)+SUM(G23:G255)</f>
        <v>0</v>
      </c>
    </row>
    <row r="259" spans="3:8" s="92" customFormat="1" ht="23.25" customHeight="1" x14ac:dyDescent="0.25">
      <c r="C259" s="93" t="s">
        <v>49</v>
      </c>
      <c r="D259" s="94"/>
      <c r="E259" s="94"/>
      <c r="F259" s="90"/>
      <c r="G259" s="91">
        <v>22</v>
      </c>
    </row>
    <row r="260" spans="3:8" s="92" customFormat="1" ht="19.5" customHeight="1" x14ac:dyDescent="0.25">
      <c r="C260" s="93" t="s">
        <v>51</v>
      </c>
      <c r="D260" s="94"/>
      <c r="E260" s="94"/>
      <c r="F260" s="90"/>
      <c r="G260" s="91">
        <f>G258*G259/100</f>
        <v>0</v>
      </c>
    </row>
    <row r="261" spans="3:8" s="92" customFormat="1" ht="27" customHeight="1" x14ac:dyDescent="0.25">
      <c r="C261" s="95" t="s">
        <v>52</v>
      </c>
      <c r="D261" s="96"/>
      <c r="E261" s="96"/>
      <c r="F261" s="97"/>
      <c r="G261" s="91">
        <f>G258+G260</f>
        <v>0</v>
      </c>
      <c r="H261" s="98"/>
    </row>
    <row r="265" spans="3:8" x14ac:dyDescent="0.2">
      <c r="G265" s="136" t="s">
        <v>35</v>
      </c>
    </row>
    <row r="266" spans="3:8" x14ac:dyDescent="0.2">
      <c r="G266" s="136"/>
    </row>
    <row r="267" spans="3:8" x14ac:dyDescent="0.2">
      <c r="G267" s="137"/>
    </row>
    <row r="268" spans="3:8" x14ac:dyDescent="0.2">
      <c r="G268" s="136"/>
    </row>
    <row r="275" spans="2:8" ht="48.75" customHeight="1" x14ac:dyDescent="0.2">
      <c r="C275" s="100"/>
      <c r="D275" s="100"/>
      <c r="E275" s="100"/>
      <c r="F275" s="100"/>
      <c r="G275" s="100"/>
      <c r="H275" s="100"/>
    </row>
    <row r="276" spans="2:8" ht="36.75" customHeight="1" x14ac:dyDescent="0.25">
      <c r="B276" s="101" t="s">
        <v>44</v>
      </c>
      <c r="C276" s="102"/>
      <c r="D276" s="102"/>
      <c r="E276" s="102"/>
      <c r="F276" s="102"/>
      <c r="G276" s="102"/>
    </row>
    <row r="277" spans="2:8" ht="39.75" customHeight="1" x14ac:dyDescent="0.25">
      <c r="B277" s="103" t="s">
        <v>45</v>
      </c>
      <c r="C277" s="104"/>
      <c r="D277" s="104"/>
      <c r="E277" s="104"/>
      <c r="F277" s="104"/>
      <c r="G277" s="104"/>
    </row>
    <row r="278" spans="2:8" ht="15" x14ac:dyDescent="0.25">
      <c r="B278" s="105"/>
      <c r="C278" s="106"/>
      <c r="D278" s="106"/>
      <c r="E278" s="106"/>
      <c r="F278" s="106"/>
      <c r="G278" s="106"/>
    </row>
    <row r="279" spans="2:8" ht="15" x14ac:dyDescent="0.25">
      <c r="B279" s="107" t="s">
        <v>29</v>
      </c>
      <c r="C279" s="106"/>
      <c r="D279" s="105"/>
      <c r="E279" s="108"/>
      <c r="F279" s="105"/>
      <c r="G279" s="105"/>
    </row>
  </sheetData>
  <sheetProtection algorithmName="SHA-512" hashValue="l+BVqEtx7oWh2/ERNTZmd7kMxvgNXciQ7Y7hNtDUpsyRdwMOCCZD0dpPFSJLIw5QNm1k09Y4vSkqSseNg6nkTA==" saltValue="oojZ7f9rBW/eL0YgGXCaTw==" spinCount="100000" sheet="1" objects="1" scenarios="1"/>
  <mergeCells count="12">
    <mergeCell ref="B279:C279"/>
    <mergeCell ref="C259:F259"/>
    <mergeCell ref="C278:G278"/>
    <mergeCell ref="C275:H275"/>
    <mergeCell ref="A12:G12"/>
    <mergeCell ref="A15:G15"/>
    <mergeCell ref="C258:F258"/>
    <mergeCell ref="A22:G22"/>
    <mergeCell ref="C260:F260"/>
    <mergeCell ref="C261:F261"/>
    <mergeCell ref="B276:G276"/>
    <mergeCell ref="B277:G277"/>
  </mergeCells>
  <phoneticPr fontId="1" type="noConversion"/>
  <pageMargins left="0.7" right="0.7" top="0.75" bottom="0.75" header="0.3" footer="0.3"/>
  <pageSetup paperSize="9" scale="55" fitToHeight="0" orientation="portrait" verticalDpi="1200" r:id="rId1"/>
  <headerFooter>
    <oddHeader>&amp;R&amp;"Arial,Krepko"OBR-2.1</oddHeader>
    <oddFooter>&amp;LUKC Maribor&amp;RVzdrževanje medicinske opreme proizvajalca Karl Storz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J149"/>
  <sheetViews>
    <sheetView view="pageLayout" zoomScaleNormal="100" workbookViewId="0">
      <selection activeCell="H135" sqref="H135:H138"/>
    </sheetView>
  </sheetViews>
  <sheetFormatPr defaultRowHeight="14.25" x14ac:dyDescent="0.2"/>
  <cols>
    <col min="1" max="1" width="5.5703125" style="57" customWidth="1"/>
    <col min="2" max="2" width="18.85546875" style="128" customWidth="1"/>
    <col min="3" max="3" width="51" style="57" customWidth="1"/>
    <col min="4" max="4" width="18.28515625" style="128" customWidth="1"/>
    <col min="5" max="5" width="9.28515625" style="57" customWidth="1"/>
    <col min="6" max="6" width="9.28515625" style="99" customWidth="1"/>
    <col min="7" max="7" width="25.28515625" style="57" customWidth="1"/>
    <col min="8" max="8" width="27.5703125" style="57" customWidth="1"/>
    <col min="9" max="9" width="12.140625" style="57" bestFit="1" customWidth="1"/>
    <col min="10" max="16384" width="9.140625" style="57"/>
  </cols>
  <sheetData>
    <row r="1" spans="1:10" s="37" customFormat="1" ht="12.75" x14ac:dyDescent="0.2">
      <c r="B1" s="39"/>
      <c r="C1" s="38"/>
      <c r="D1" s="113"/>
      <c r="E1" s="39"/>
      <c r="F1" s="40"/>
      <c r="J1" s="40"/>
    </row>
    <row r="2" spans="1:10" s="41" customFormat="1" ht="12.75" x14ac:dyDescent="0.2">
      <c r="B2" s="109" t="s">
        <v>30</v>
      </c>
      <c r="C2" s="109"/>
      <c r="D2" s="42"/>
      <c r="E2" s="42"/>
      <c r="F2" s="43"/>
      <c r="G2" s="42"/>
      <c r="J2" s="40"/>
    </row>
    <row r="3" spans="1:10" s="41" customFormat="1" ht="20.25" customHeight="1" x14ac:dyDescent="0.2">
      <c r="B3" s="110"/>
      <c r="C3" s="110"/>
      <c r="D3" s="44"/>
      <c r="E3" s="45"/>
      <c r="F3" s="43"/>
      <c r="G3" s="46"/>
      <c r="H3" s="46"/>
      <c r="J3" s="40"/>
    </row>
    <row r="4" spans="1:10" s="41" customFormat="1" ht="20.25" customHeight="1" x14ac:dyDescent="0.2">
      <c r="B4" s="110"/>
      <c r="C4" s="110"/>
      <c r="D4" s="44"/>
      <c r="E4" s="45"/>
      <c r="F4" s="43"/>
      <c r="G4" s="47"/>
      <c r="H4" s="47"/>
      <c r="J4" s="40"/>
    </row>
    <row r="5" spans="1:10" s="41" customFormat="1" ht="20.25" customHeight="1" x14ac:dyDescent="0.2">
      <c r="B5" s="110"/>
      <c r="C5" s="110"/>
      <c r="D5" s="44"/>
      <c r="E5" s="45"/>
      <c r="F5" s="43"/>
      <c r="G5" s="46"/>
      <c r="H5" s="46"/>
      <c r="J5" s="40"/>
    </row>
    <row r="6" spans="1:10" s="41" customFormat="1" ht="20.25" customHeight="1" x14ac:dyDescent="0.2">
      <c r="B6" s="109"/>
      <c r="C6" s="109"/>
      <c r="D6" s="42"/>
      <c r="F6" s="43"/>
      <c r="G6" s="46"/>
      <c r="H6" s="46"/>
      <c r="J6" s="40"/>
    </row>
    <row r="7" spans="1:10" s="41" customFormat="1" ht="20.25" customHeight="1" x14ac:dyDescent="0.2">
      <c r="B7" s="110" t="s">
        <v>47</v>
      </c>
      <c r="C7" s="110"/>
      <c r="D7" s="42"/>
      <c r="F7" s="43"/>
      <c r="G7" s="46"/>
      <c r="H7" s="46"/>
      <c r="J7" s="40"/>
    </row>
    <row r="8" spans="1:10" s="41" customFormat="1" ht="21" customHeight="1" x14ac:dyDescent="0.2">
      <c r="B8" s="112" t="s">
        <v>48</v>
      </c>
      <c r="C8" s="112"/>
      <c r="D8" s="114"/>
      <c r="E8" s="42"/>
      <c r="F8" s="43"/>
      <c r="J8" s="40"/>
    </row>
    <row r="9" spans="1:10" s="41" customFormat="1" ht="20.25" customHeight="1" x14ac:dyDescent="0.2">
      <c r="B9" s="42"/>
      <c r="D9" s="42"/>
      <c r="E9" s="42"/>
      <c r="F9" s="43"/>
      <c r="H9" s="46"/>
      <c r="J9" s="40"/>
    </row>
    <row r="10" spans="1:10" s="37" customFormat="1" ht="12.75" x14ac:dyDescent="0.2">
      <c r="B10" s="39"/>
      <c r="C10" s="38"/>
      <c r="D10" s="113"/>
      <c r="E10" s="39"/>
      <c r="F10" s="40"/>
      <c r="J10" s="40"/>
    </row>
    <row r="11" spans="1:10" s="37" customFormat="1" ht="12.75" x14ac:dyDescent="0.2">
      <c r="B11" s="39"/>
      <c r="C11" s="38"/>
      <c r="D11" s="113"/>
      <c r="E11" s="39"/>
      <c r="F11" s="40"/>
      <c r="J11" s="40"/>
    </row>
    <row r="12" spans="1:10" s="37" customFormat="1" ht="15.75" x14ac:dyDescent="0.25">
      <c r="A12" s="48" t="s">
        <v>883</v>
      </c>
      <c r="B12" s="48"/>
      <c r="C12" s="49"/>
      <c r="D12" s="49"/>
      <c r="E12" s="49"/>
      <c r="F12" s="49"/>
      <c r="G12" s="49"/>
      <c r="H12" s="49"/>
      <c r="J12" s="40"/>
    </row>
    <row r="13" spans="1:10" s="37" customFormat="1" ht="15.75" x14ac:dyDescent="0.25">
      <c r="A13" s="50"/>
      <c r="B13" s="115"/>
      <c r="C13" s="51"/>
      <c r="D13" s="116"/>
      <c r="E13" s="51"/>
      <c r="F13" s="51"/>
      <c r="G13" s="51"/>
      <c r="H13" s="51"/>
      <c r="J13" s="40"/>
    </row>
    <row r="14" spans="1:10" s="37" customFormat="1" ht="15" x14ac:dyDescent="0.25">
      <c r="B14" s="39"/>
      <c r="C14" s="52"/>
      <c r="D14" s="117"/>
      <c r="E14" s="39"/>
      <c r="F14" s="40"/>
      <c r="J14" s="40"/>
    </row>
    <row r="15" spans="1:10" ht="36.75" customHeight="1" x14ac:dyDescent="0.3">
      <c r="A15" s="118" t="s">
        <v>888</v>
      </c>
      <c r="B15" s="118"/>
      <c r="C15" s="119"/>
      <c r="D15" s="119"/>
      <c r="E15" s="119"/>
      <c r="F15" s="119"/>
      <c r="G15" s="119"/>
      <c r="H15" s="119"/>
      <c r="I15" s="55"/>
      <c r="J15" s="56"/>
    </row>
    <row r="16" spans="1:10" ht="18.75" x14ac:dyDescent="0.3">
      <c r="A16" s="58"/>
      <c r="B16" s="120"/>
      <c r="C16" s="59"/>
      <c r="D16" s="121"/>
      <c r="E16" s="60"/>
      <c r="F16" s="61"/>
      <c r="G16" s="60"/>
      <c r="H16" s="55"/>
      <c r="I16" s="55"/>
      <c r="J16" s="56"/>
    </row>
    <row r="17" spans="1:8" ht="30" x14ac:dyDescent="0.2">
      <c r="A17" s="62" t="s">
        <v>55</v>
      </c>
      <c r="B17" s="122" t="s">
        <v>682</v>
      </c>
      <c r="C17" s="63" t="s">
        <v>681</v>
      </c>
      <c r="D17" s="123" t="s">
        <v>828</v>
      </c>
      <c r="E17" s="63" t="s">
        <v>36</v>
      </c>
      <c r="F17" s="63" t="s">
        <v>38</v>
      </c>
      <c r="G17" s="62" t="s">
        <v>39</v>
      </c>
      <c r="H17" s="62" t="s">
        <v>40</v>
      </c>
    </row>
    <row r="18" spans="1:8" x14ac:dyDescent="0.2">
      <c r="A18" s="67" t="s">
        <v>1</v>
      </c>
      <c r="B18" s="79" t="s">
        <v>683</v>
      </c>
      <c r="C18" s="67" t="s">
        <v>768</v>
      </c>
      <c r="D18" s="79" t="s">
        <v>829</v>
      </c>
      <c r="E18" s="69" t="s">
        <v>2</v>
      </c>
      <c r="F18" s="69">
        <v>1</v>
      </c>
      <c r="G18" s="28">
        <v>0</v>
      </c>
      <c r="H18" s="70">
        <f t="shared" ref="H18:H81" si="0">F18*G18</f>
        <v>0</v>
      </c>
    </row>
    <row r="19" spans="1:8" x14ac:dyDescent="0.2">
      <c r="A19" s="76" t="s">
        <v>3</v>
      </c>
      <c r="B19" s="124">
        <v>40102123</v>
      </c>
      <c r="C19" s="76" t="s">
        <v>769</v>
      </c>
      <c r="D19" s="124" t="s">
        <v>830</v>
      </c>
      <c r="E19" s="77" t="s">
        <v>2</v>
      </c>
      <c r="F19" s="77">
        <v>1</v>
      </c>
      <c r="G19" s="27">
        <v>0</v>
      </c>
      <c r="H19" s="78">
        <f t="shared" si="0"/>
        <v>0</v>
      </c>
    </row>
    <row r="20" spans="1:8" x14ac:dyDescent="0.2">
      <c r="A20" s="67" t="s">
        <v>6</v>
      </c>
      <c r="B20" s="79" t="s">
        <v>684</v>
      </c>
      <c r="C20" s="67" t="s">
        <v>770</v>
      </c>
      <c r="D20" s="79">
        <v>20134020</v>
      </c>
      <c r="E20" s="69" t="s">
        <v>2</v>
      </c>
      <c r="F20" s="69">
        <v>1</v>
      </c>
      <c r="G20" s="28">
        <v>0</v>
      </c>
      <c r="H20" s="70">
        <f t="shared" si="0"/>
        <v>0</v>
      </c>
    </row>
    <row r="21" spans="1:8" x14ac:dyDescent="0.2">
      <c r="A21" s="76" t="s">
        <v>4</v>
      </c>
      <c r="B21" s="124" t="s">
        <v>685</v>
      </c>
      <c r="C21" s="76" t="s">
        <v>771</v>
      </c>
      <c r="D21" s="124" t="s">
        <v>831</v>
      </c>
      <c r="E21" s="77" t="s">
        <v>2</v>
      </c>
      <c r="F21" s="77">
        <v>1</v>
      </c>
      <c r="G21" s="27">
        <v>0</v>
      </c>
      <c r="H21" s="78">
        <f t="shared" si="0"/>
        <v>0</v>
      </c>
    </row>
    <row r="22" spans="1:8" x14ac:dyDescent="0.2">
      <c r="A22" s="67" t="s">
        <v>5</v>
      </c>
      <c r="B22" s="79" t="s">
        <v>686</v>
      </c>
      <c r="C22" s="67" t="s">
        <v>772</v>
      </c>
      <c r="D22" s="79" t="s">
        <v>832</v>
      </c>
      <c r="E22" s="69" t="s">
        <v>2</v>
      </c>
      <c r="F22" s="69">
        <v>1</v>
      </c>
      <c r="G22" s="28">
        <v>0</v>
      </c>
      <c r="H22" s="70">
        <f t="shared" si="0"/>
        <v>0</v>
      </c>
    </row>
    <row r="23" spans="1:8" x14ac:dyDescent="0.2">
      <c r="A23" s="76" t="s">
        <v>7</v>
      </c>
      <c r="B23" s="124" t="s">
        <v>687</v>
      </c>
      <c r="C23" s="76" t="s">
        <v>773</v>
      </c>
      <c r="D23" s="124" t="s">
        <v>833</v>
      </c>
      <c r="E23" s="77" t="s">
        <v>2</v>
      </c>
      <c r="F23" s="77">
        <v>1</v>
      </c>
      <c r="G23" s="27">
        <v>0</v>
      </c>
      <c r="H23" s="78">
        <f t="shared" si="0"/>
        <v>0</v>
      </c>
    </row>
    <row r="24" spans="1:8" ht="57" x14ac:dyDescent="0.2">
      <c r="A24" s="67" t="s">
        <v>8</v>
      </c>
      <c r="B24" s="125" t="s">
        <v>688</v>
      </c>
      <c r="C24" s="67" t="s">
        <v>774</v>
      </c>
      <c r="D24" s="79"/>
      <c r="E24" s="69" t="s">
        <v>2</v>
      </c>
      <c r="F24" s="69">
        <v>4</v>
      </c>
      <c r="G24" s="28">
        <v>0</v>
      </c>
      <c r="H24" s="70">
        <f t="shared" si="0"/>
        <v>0</v>
      </c>
    </row>
    <row r="25" spans="1:8" x14ac:dyDescent="0.2">
      <c r="A25" s="76" t="s">
        <v>9</v>
      </c>
      <c r="B25" s="124" t="s">
        <v>689</v>
      </c>
      <c r="C25" s="76" t="s">
        <v>775</v>
      </c>
      <c r="D25" s="124" t="s">
        <v>834</v>
      </c>
      <c r="E25" s="77" t="s">
        <v>2</v>
      </c>
      <c r="F25" s="77">
        <v>1</v>
      </c>
      <c r="G25" s="27">
        <v>0</v>
      </c>
      <c r="H25" s="78">
        <f t="shared" si="0"/>
        <v>0</v>
      </c>
    </row>
    <row r="26" spans="1:8" x14ac:dyDescent="0.2">
      <c r="A26" s="67" t="s">
        <v>10</v>
      </c>
      <c r="B26" s="79" t="s">
        <v>690</v>
      </c>
      <c r="C26" s="67" t="s">
        <v>776</v>
      </c>
      <c r="D26" s="79" t="s">
        <v>835</v>
      </c>
      <c r="E26" s="69" t="s">
        <v>2</v>
      </c>
      <c r="F26" s="69">
        <v>1</v>
      </c>
      <c r="G26" s="28">
        <v>0</v>
      </c>
      <c r="H26" s="70">
        <f t="shared" si="0"/>
        <v>0</v>
      </c>
    </row>
    <row r="27" spans="1:8" x14ac:dyDescent="0.2">
      <c r="A27" s="76" t="s">
        <v>11</v>
      </c>
      <c r="B27" s="124" t="s">
        <v>691</v>
      </c>
      <c r="C27" s="76" t="s">
        <v>777</v>
      </c>
      <c r="D27" s="124" t="s">
        <v>836</v>
      </c>
      <c r="E27" s="77" t="s">
        <v>2</v>
      </c>
      <c r="F27" s="77">
        <v>1</v>
      </c>
      <c r="G27" s="27">
        <v>0</v>
      </c>
      <c r="H27" s="78">
        <f t="shared" si="0"/>
        <v>0</v>
      </c>
    </row>
    <row r="28" spans="1:8" x14ac:dyDescent="0.2">
      <c r="A28" s="67" t="s">
        <v>12</v>
      </c>
      <c r="B28" s="79" t="s">
        <v>692</v>
      </c>
      <c r="C28" s="67" t="s">
        <v>778</v>
      </c>
      <c r="D28" s="79" t="s">
        <v>837</v>
      </c>
      <c r="E28" s="69" t="s">
        <v>2</v>
      </c>
      <c r="F28" s="69">
        <v>1</v>
      </c>
      <c r="G28" s="28">
        <v>0</v>
      </c>
      <c r="H28" s="70">
        <f t="shared" si="0"/>
        <v>0</v>
      </c>
    </row>
    <row r="29" spans="1:8" x14ac:dyDescent="0.2">
      <c r="A29" s="76" t="s">
        <v>13</v>
      </c>
      <c r="B29" s="124" t="s">
        <v>693</v>
      </c>
      <c r="C29" s="76" t="s">
        <v>779</v>
      </c>
      <c r="D29" s="124" t="s">
        <v>838</v>
      </c>
      <c r="E29" s="77" t="s">
        <v>2</v>
      </c>
      <c r="F29" s="77">
        <v>1</v>
      </c>
      <c r="G29" s="27">
        <v>0</v>
      </c>
      <c r="H29" s="78">
        <f t="shared" si="0"/>
        <v>0</v>
      </c>
    </row>
    <row r="30" spans="1:8" x14ac:dyDescent="0.2">
      <c r="A30" s="67" t="s">
        <v>14</v>
      </c>
      <c r="B30" s="79" t="s">
        <v>694</v>
      </c>
      <c r="C30" s="67" t="s">
        <v>780</v>
      </c>
      <c r="D30" s="79">
        <v>20212030</v>
      </c>
      <c r="E30" s="69" t="s">
        <v>2</v>
      </c>
      <c r="F30" s="69">
        <v>1</v>
      </c>
      <c r="G30" s="28">
        <v>0</v>
      </c>
      <c r="H30" s="70">
        <f t="shared" si="0"/>
        <v>0</v>
      </c>
    </row>
    <row r="31" spans="1:8" x14ac:dyDescent="0.2">
      <c r="A31" s="76" t="s">
        <v>15</v>
      </c>
      <c r="B31" s="124" t="s">
        <v>695</v>
      </c>
      <c r="C31" s="76" t="s">
        <v>781</v>
      </c>
      <c r="D31" s="124" t="s">
        <v>839</v>
      </c>
      <c r="E31" s="77" t="s">
        <v>2</v>
      </c>
      <c r="F31" s="77">
        <v>1</v>
      </c>
      <c r="G31" s="27">
        <v>0</v>
      </c>
      <c r="H31" s="78">
        <f t="shared" si="0"/>
        <v>0</v>
      </c>
    </row>
    <row r="32" spans="1:8" x14ac:dyDescent="0.2">
      <c r="A32" s="67" t="s">
        <v>16</v>
      </c>
      <c r="B32" s="79" t="s">
        <v>696</v>
      </c>
      <c r="C32" s="67" t="s">
        <v>782</v>
      </c>
      <c r="D32" s="79" t="s">
        <v>840</v>
      </c>
      <c r="E32" s="69" t="s">
        <v>2</v>
      </c>
      <c r="F32" s="69">
        <v>1</v>
      </c>
      <c r="G32" s="28">
        <v>0</v>
      </c>
      <c r="H32" s="70">
        <f t="shared" si="0"/>
        <v>0</v>
      </c>
    </row>
    <row r="33" spans="1:8" x14ac:dyDescent="0.2">
      <c r="A33" s="76" t="s">
        <v>17</v>
      </c>
      <c r="B33" s="124" t="s">
        <v>697</v>
      </c>
      <c r="C33" s="76" t="s">
        <v>783</v>
      </c>
      <c r="D33" s="124" t="s">
        <v>841</v>
      </c>
      <c r="E33" s="77" t="s">
        <v>2</v>
      </c>
      <c r="F33" s="77">
        <v>1</v>
      </c>
      <c r="G33" s="27">
        <v>0</v>
      </c>
      <c r="H33" s="78">
        <f t="shared" si="0"/>
        <v>0</v>
      </c>
    </row>
    <row r="34" spans="1:8" x14ac:dyDescent="0.2">
      <c r="A34" s="67" t="s">
        <v>18</v>
      </c>
      <c r="B34" s="79" t="s">
        <v>698</v>
      </c>
      <c r="C34" s="67" t="s">
        <v>784</v>
      </c>
      <c r="D34" s="79" t="s">
        <v>842</v>
      </c>
      <c r="E34" s="69" t="s">
        <v>2</v>
      </c>
      <c r="F34" s="69">
        <v>1</v>
      </c>
      <c r="G34" s="28">
        <v>0</v>
      </c>
      <c r="H34" s="70">
        <f t="shared" si="0"/>
        <v>0</v>
      </c>
    </row>
    <row r="35" spans="1:8" x14ac:dyDescent="0.2">
      <c r="A35" s="76" t="s">
        <v>19</v>
      </c>
      <c r="B35" s="124" t="s">
        <v>699</v>
      </c>
      <c r="C35" s="76" t="s">
        <v>785</v>
      </c>
      <c r="D35" s="124" t="s">
        <v>843</v>
      </c>
      <c r="E35" s="77" t="s">
        <v>2</v>
      </c>
      <c r="F35" s="77">
        <v>1</v>
      </c>
      <c r="G35" s="27">
        <v>0</v>
      </c>
      <c r="H35" s="78">
        <f t="shared" si="0"/>
        <v>0</v>
      </c>
    </row>
    <row r="36" spans="1:8" x14ac:dyDescent="0.2">
      <c r="A36" s="67" t="s">
        <v>20</v>
      </c>
      <c r="B36" s="79" t="s">
        <v>700</v>
      </c>
      <c r="C36" s="67" t="s">
        <v>786</v>
      </c>
      <c r="D36" s="79" t="s">
        <v>844</v>
      </c>
      <c r="E36" s="69" t="s">
        <v>2</v>
      </c>
      <c r="F36" s="69">
        <v>1</v>
      </c>
      <c r="G36" s="28">
        <v>0</v>
      </c>
      <c r="H36" s="70">
        <f t="shared" si="0"/>
        <v>0</v>
      </c>
    </row>
    <row r="37" spans="1:8" x14ac:dyDescent="0.2">
      <c r="A37" s="76" t="s">
        <v>21</v>
      </c>
      <c r="B37" s="124" t="s">
        <v>701</v>
      </c>
      <c r="C37" s="76" t="s">
        <v>786</v>
      </c>
      <c r="D37" s="124" t="s">
        <v>844</v>
      </c>
      <c r="E37" s="77" t="s">
        <v>2</v>
      </c>
      <c r="F37" s="77">
        <v>1</v>
      </c>
      <c r="G37" s="27">
        <v>0</v>
      </c>
      <c r="H37" s="78">
        <f t="shared" si="0"/>
        <v>0</v>
      </c>
    </row>
    <row r="38" spans="1:8" x14ac:dyDescent="0.2">
      <c r="A38" s="67" t="s">
        <v>22</v>
      </c>
      <c r="B38" s="79" t="s">
        <v>702</v>
      </c>
      <c r="C38" s="67" t="s">
        <v>787</v>
      </c>
      <c r="D38" s="79" t="s">
        <v>845</v>
      </c>
      <c r="E38" s="69" t="s">
        <v>2</v>
      </c>
      <c r="F38" s="69">
        <v>1</v>
      </c>
      <c r="G38" s="28">
        <v>0</v>
      </c>
      <c r="H38" s="70">
        <f t="shared" si="0"/>
        <v>0</v>
      </c>
    </row>
    <row r="39" spans="1:8" x14ac:dyDescent="0.2">
      <c r="A39" s="76" t="s">
        <v>23</v>
      </c>
      <c r="B39" s="124" t="s">
        <v>703</v>
      </c>
      <c r="C39" s="76" t="s">
        <v>788</v>
      </c>
      <c r="D39" s="124" t="s">
        <v>846</v>
      </c>
      <c r="E39" s="77" t="s">
        <v>2</v>
      </c>
      <c r="F39" s="77">
        <v>1</v>
      </c>
      <c r="G39" s="27">
        <v>0</v>
      </c>
      <c r="H39" s="78">
        <f t="shared" si="0"/>
        <v>0</v>
      </c>
    </row>
    <row r="40" spans="1:8" x14ac:dyDescent="0.2">
      <c r="A40" s="67" t="s">
        <v>24</v>
      </c>
      <c r="B40" s="79" t="s">
        <v>704</v>
      </c>
      <c r="C40" s="67" t="s">
        <v>789</v>
      </c>
      <c r="D40" s="79" t="s">
        <v>847</v>
      </c>
      <c r="E40" s="69" t="s">
        <v>2</v>
      </c>
      <c r="F40" s="69">
        <v>1</v>
      </c>
      <c r="G40" s="28">
        <v>0</v>
      </c>
      <c r="H40" s="70">
        <f t="shared" si="0"/>
        <v>0</v>
      </c>
    </row>
    <row r="41" spans="1:8" x14ac:dyDescent="0.2">
      <c r="A41" s="76" t="s">
        <v>25</v>
      </c>
      <c r="B41" s="124" t="s">
        <v>705</v>
      </c>
      <c r="C41" s="76" t="s">
        <v>790</v>
      </c>
      <c r="D41" s="124" t="s">
        <v>848</v>
      </c>
      <c r="E41" s="77" t="s">
        <v>2</v>
      </c>
      <c r="F41" s="77">
        <v>1</v>
      </c>
      <c r="G41" s="27">
        <v>0</v>
      </c>
      <c r="H41" s="78">
        <f t="shared" si="0"/>
        <v>0</v>
      </c>
    </row>
    <row r="42" spans="1:8" x14ac:dyDescent="0.2">
      <c r="A42" s="67" t="s">
        <v>26</v>
      </c>
      <c r="B42" s="79" t="s">
        <v>706</v>
      </c>
      <c r="C42" s="67" t="s">
        <v>791</v>
      </c>
      <c r="D42" s="79" t="s">
        <v>849</v>
      </c>
      <c r="E42" s="69" t="s">
        <v>2</v>
      </c>
      <c r="F42" s="69">
        <v>1</v>
      </c>
      <c r="G42" s="28">
        <v>0</v>
      </c>
      <c r="H42" s="70">
        <f t="shared" si="0"/>
        <v>0</v>
      </c>
    </row>
    <row r="43" spans="1:8" x14ac:dyDescent="0.2">
      <c r="A43" s="76" t="s">
        <v>57</v>
      </c>
      <c r="B43" s="124" t="s">
        <v>707</v>
      </c>
      <c r="C43" s="76" t="s">
        <v>791</v>
      </c>
      <c r="D43" s="124" t="s">
        <v>849</v>
      </c>
      <c r="E43" s="77" t="s">
        <v>2</v>
      </c>
      <c r="F43" s="77">
        <v>1</v>
      </c>
      <c r="G43" s="27">
        <v>0</v>
      </c>
      <c r="H43" s="78">
        <f t="shared" si="0"/>
        <v>0</v>
      </c>
    </row>
    <row r="44" spans="1:8" x14ac:dyDescent="0.2">
      <c r="A44" s="67" t="s">
        <v>58</v>
      </c>
      <c r="B44" s="79" t="s">
        <v>708</v>
      </c>
      <c r="C44" s="67" t="s">
        <v>791</v>
      </c>
      <c r="D44" s="79" t="s">
        <v>849</v>
      </c>
      <c r="E44" s="69" t="s">
        <v>2</v>
      </c>
      <c r="F44" s="69">
        <v>1</v>
      </c>
      <c r="G44" s="28">
        <v>0</v>
      </c>
      <c r="H44" s="70">
        <f t="shared" si="0"/>
        <v>0</v>
      </c>
    </row>
    <row r="45" spans="1:8" x14ac:dyDescent="0.2">
      <c r="A45" s="76" t="s">
        <v>59</v>
      </c>
      <c r="B45" s="124" t="s">
        <v>709</v>
      </c>
      <c r="C45" s="76" t="s">
        <v>791</v>
      </c>
      <c r="D45" s="124" t="s">
        <v>849</v>
      </c>
      <c r="E45" s="77" t="s">
        <v>2</v>
      </c>
      <c r="F45" s="77">
        <v>1</v>
      </c>
      <c r="G45" s="27">
        <v>0</v>
      </c>
      <c r="H45" s="78">
        <f t="shared" si="0"/>
        <v>0</v>
      </c>
    </row>
    <row r="46" spans="1:8" x14ac:dyDescent="0.2">
      <c r="A46" s="67" t="s">
        <v>60</v>
      </c>
      <c r="B46" s="79" t="s">
        <v>710</v>
      </c>
      <c r="C46" s="67" t="s">
        <v>791</v>
      </c>
      <c r="D46" s="79" t="s">
        <v>849</v>
      </c>
      <c r="E46" s="69" t="s">
        <v>2</v>
      </c>
      <c r="F46" s="69">
        <v>1</v>
      </c>
      <c r="G46" s="28">
        <v>0</v>
      </c>
      <c r="H46" s="70">
        <f t="shared" si="0"/>
        <v>0</v>
      </c>
    </row>
    <row r="47" spans="1:8" x14ac:dyDescent="0.2">
      <c r="A47" s="76" t="s">
        <v>61</v>
      </c>
      <c r="B47" s="124" t="s">
        <v>711</v>
      </c>
      <c r="C47" s="76" t="s">
        <v>791</v>
      </c>
      <c r="D47" s="124" t="s">
        <v>849</v>
      </c>
      <c r="E47" s="77" t="s">
        <v>2</v>
      </c>
      <c r="F47" s="77">
        <v>1</v>
      </c>
      <c r="G47" s="27">
        <v>0</v>
      </c>
      <c r="H47" s="78">
        <f t="shared" si="0"/>
        <v>0</v>
      </c>
    </row>
    <row r="48" spans="1:8" x14ac:dyDescent="0.2">
      <c r="A48" s="67" t="s">
        <v>62</v>
      </c>
      <c r="B48" s="79" t="s">
        <v>712</v>
      </c>
      <c r="C48" s="67" t="s">
        <v>791</v>
      </c>
      <c r="D48" s="79" t="s">
        <v>849</v>
      </c>
      <c r="E48" s="69" t="s">
        <v>2</v>
      </c>
      <c r="F48" s="69">
        <v>1</v>
      </c>
      <c r="G48" s="28">
        <v>0</v>
      </c>
      <c r="H48" s="70">
        <f t="shared" si="0"/>
        <v>0</v>
      </c>
    </row>
    <row r="49" spans="1:8" x14ac:dyDescent="0.2">
      <c r="A49" s="76" t="s">
        <v>63</v>
      </c>
      <c r="B49" s="124" t="s">
        <v>713</v>
      </c>
      <c r="C49" s="76" t="s">
        <v>792</v>
      </c>
      <c r="D49" s="124" t="s">
        <v>850</v>
      </c>
      <c r="E49" s="77" t="s">
        <v>2</v>
      </c>
      <c r="F49" s="77">
        <v>1</v>
      </c>
      <c r="G49" s="27">
        <v>0</v>
      </c>
      <c r="H49" s="78">
        <f t="shared" si="0"/>
        <v>0</v>
      </c>
    </row>
    <row r="50" spans="1:8" x14ac:dyDescent="0.2">
      <c r="A50" s="67" t="s">
        <v>64</v>
      </c>
      <c r="B50" s="79" t="s">
        <v>714</v>
      </c>
      <c r="C50" s="67" t="s">
        <v>793</v>
      </c>
      <c r="D50" s="79">
        <v>20233011</v>
      </c>
      <c r="E50" s="69" t="s">
        <v>2</v>
      </c>
      <c r="F50" s="69">
        <v>1</v>
      </c>
      <c r="G50" s="28">
        <v>0</v>
      </c>
      <c r="H50" s="70">
        <f t="shared" si="0"/>
        <v>0</v>
      </c>
    </row>
    <row r="51" spans="1:8" x14ac:dyDescent="0.2">
      <c r="A51" s="76" t="s">
        <v>65</v>
      </c>
      <c r="B51" s="124" t="s">
        <v>715</v>
      </c>
      <c r="C51" s="76" t="s">
        <v>794</v>
      </c>
      <c r="D51" s="124">
        <v>20212034</v>
      </c>
      <c r="E51" s="77" t="s">
        <v>2</v>
      </c>
      <c r="F51" s="77">
        <v>1</v>
      </c>
      <c r="G51" s="27">
        <v>0</v>
      </c>
      <c r="H51" s="78">
        <f t="shared" si="0"/>
        <v>0</v>
      </c>
    </row>
    <row r="52" spans="1:8" x14ac:dyDescent="0.2">
      <c r="A52" s="67" t="s">
        <v>66</v>
      </c>
      <c r="B52" s="79" t="s">
        <v>716</v>
      </c>
      <c r="C52" s="67" t="s">
        <v>489</v>
      </c>
      <c r="D52" s="79" t="s">
        <v>851</v>
      </c>
      <c r="E52" s="69" t="s">
        <v>2</v>
      </c>
      <c r="F52" s="69">
        <v>1</v>
      </c>
      <c r="G52" s="28">
        <v>0</v>
      </c>
      <c r="H52" s="70">
        <f t="shared" si="0"/>
        <v>0</v>
      </c>
    </row>
    <row r="53" spans="1:8" x14ac:dyDescent="0.2">
      <c r="A53" s="76" t="s">
        <v>67</v>
      </c>
      <c r="B53" s="124" t="s">
        <v>717</v>
      </c>
      <c r="C53" s="76" t="s">
        <v>489</v>
      </c>
      <c r="D53" s="124" t="s">
        <v>270</v>
      </c>
      <c r="E53" s="77" t="s">
        <v>2</v>
      </c>
      <c r="F53" s="77">
        <v>1</v>
      </c>
      <c r="G53" s="27">
        <v>0</v>
      </c>
      <c r="H53" s="78">
        <f t="shared" si="0"/>
        <v>0</v>
      </c>
    </row>
    <row r="54" spans="1:8" x14ac:dyDescent="0.2">
      <c r="A54" s="67" t="s">
        <v>68</v>
      </c>
      <c r="B54" s="79" t="s">
        <v>718</v>
      </c>
      <c r="C54" s="67" t="s">
        <v>490</v>
      </c>
      <c r="D54" s="79" t="s">
        <v>852</v>
      </c>
      <c r="E54" s="69" t="s">
        <v>2</v>
      </c>
      <c r="F54" s="69">
        <v>1</v>
      </c>
      <c r="G54" s="28">
        <v>0</v>
      </c>
      <c r="H54" s="70">
        <f t="shared" si="0"/>
        <v>0</v>
      </c>
    </row>
    <row r="55" spans="1:8" x14ac:dyDescent="0.2">
      <c r="A55" s="76" t="s">
        <v>69</v>
      </c>
      <c r="B55" s="124" t="s">
        <v>719</v>
      </c>
      <c r="C55" s="76" t="s">
        <v>490</v>
      </c>
      <c r="D55" s="124" t="s">
        <v>852</v>
      </c>
      <c r="E55" s="77" t="s">
        <v>2</v>
      </c>
      <c r="F55" s="77">
        <v>1</v>
      </c>
      <c r="G55" s="27">
        <v>0</v>
      </c>
      <c r="H55" s="78">
        <f t="shared" si="0"/>
        <v>0</v>
      </c>
    </row>
    <row r="56" spans="1:8" x14ac:dyDescent="0.2">
      <c r="A56" s="67" t="s">
        <v>70</v>
      </c>
      <c r="B56" s="79" t="s">
        <v>720</v>
      </c>
      <c r="C56" s="67" t="s">
        <v>490</v>
      </c>
      <c r="D56" s="79" t="s">
        <v>271</v>
      </c>
      <c r="E56" s="69" t="s">
        <v>2</v>
      </c>
      <c r="F56" s="69">
        <v>1</v>
      </c>
      <c r="G56" s="28">
        <v>0</v>
      </c>
      <c r="H56" s="70">
        <f t="shared" si="0"/>
        <v>0</v>
      </c>
    </row>
    <row r="57" spans="1:8" x14ac:dyDescent="0.2">
      <c r="A57" s="76" t="s">
        <v>71</v>
      </c>
      <c r="B57" s="124" t="s">
        <v>721</v>
      </c>
      <c r="C57" s="76" t="s">
        <v>492</v>
      </c>
      <c r="D57" s="124" t="s">
        <v>273</v>
      </c>
      <c r="E57" s="77" t="s">
        <v>2</v>
      </c>
      <c r="F57" s="77">
        <v>1</v>
      </c>
      <c r="G57" s="27">
        <v>0</v>
      </c>
      <c r="H57" s="78">
        <f t="shared" si="0"/>
        <v>0</v>
      </c>
    </row>
    <row r="58" spans="1:8" x14ac:dyDescent="0.2">
      <c r="A58" s="67" t="s">
        <v>72</v>
      </c>
      <c r="B58" s="79" t="s">
        <v>722</v>
      </c>
      <c r="C58" s="67" t="s">
        <v>795</v>
      </c>
      <c r="D58" s="79" t="s">
        <v>853</v>
      </c>
      <c r="E58" s="69" t="s">
        <v>2</v>
      </c>
      <c r="F58" s="69">
        <v>1</v>
      </c>
      <c r="G58" s="28">
        <v>0</v>
      </c>
      <c r="H58" s="70">
        <f t="shared" si="0"/>
        <v>0</v>
      </c>
    </row>
    <row r="59" spans="1:8" x14ac:dyDescent="0.2">
      <c r="A59" s="76" t="s">
        <v>73</v>
      </c>
      <c r="B59" s="124" t="s">
        <v>723</v>
      </c>
      <c r="C59" s="76" t="s">
        <v>795</v>
      </c>
      <c r="D59" s="124" t="s">
        <v>853</v>
      </c>
      <c r="E59" s="77" t="s">
        <v>2</v>
      </c>
      <c r="F59" s="77">
        <v>1</v>
      </c>
      <c r="G59" s="27">
        <v>0</v>
      </c>
      <c r="H59" s="78">
        <f t="shared" si="0"/>
        <v>0</v>
      </c>
    </row>
    <row r="60" spans="1:8" x14ac:dyDescent="0.2">
      <c r="A60" s="67" t="s">
        <v>74</v>
      </c>
      <c r="B60" s="79" t="s">
        <v>724</v>
      </c>
      <c r="C60" s="67" t="s">
        <v>795</v>
      </c>
      <c r="D60" s="79" t="s">
        <v>853</v>
      </c>
      <c r="E60" s="69" t="s">
        <v>2</v>
      </c>
      <c r="F60" s="69">
        <v>1</v>
      </c>
      <c r="G60" s="28">
        <v>0</v>
      </c>
      <c r="H60" s="70">
        <f t="shared" si="0"/>
        <v>0</v>
      </c>
    </row>
    <row r="61" spans="1:8" x14ac:dyDescent="0.2">
      <c r="A61" s="76" t="s">
        <v>75</v>
      </c>
      <c r="B61" s="124" t="s">
        <v>725</v>
      </c>
      <c r="C61" s="76" t="s">
        <v>795</v>
      </c>
      <c r="D61" s="124" t="s">
        <v>853</v>
      </c>
      <c r="E61" s="77" t="s">
        <v>2</v>
      </c>
      <c r="F61" s="77">
        <v>1</v>
      </c>
      <c r="G61" s="27">
        <v>0</v>
      </c>
      <c r="H61" s="78">
        <f t="shared" si="0"/>
        <v>0</v>
      </c>
    </row>
    <row r="62" spans="1:8" x14ac:dyDescent="0.2">
      <c r="A62" s="67" t="s">
        <v>76</v>
      </c>
      <c r="B62" s="79" t="s">
        <v>726</v>
      </c>
      <c r="C62" s="67" t="s">
        <v>795</v>
      </c>
      <c r="D62" s="79" t="s">
        <v>853</v>
      </c>
      <c r="E62" s="69" t="s">
        <v>2</v>
      </c>
      <c r="F62" s="69">
        <v>1</v>
      </c>
      <c r="G62" s="28">
        <v>0</v>
      </c>
      <c r="H62" s="70">
        <f t="shared" si="0"/>
        <v>0</v>
      </c>
    </row>
    <row r="63" spans="1:8" x14ac:dyDescent="0.2">
      <c r="A63" s="76" t="s">
        <v>77</v>
      </c>
      <c r="B63" s="124" t="s">
        <v>727</v>
      </c>
      <c r="C63" s="76" t="s">
        <v>795</v>
      </c>
      <c r="D63" s="124" t="s">
        <v>853</v>
      </c>
      <c r="E63" s="77" t="s">
        <v>2</v>
      </c>
      <c r="F63" s="77">
        <v>1</v>
      </c>
      <c r="G63" s="27">
        <v>0</v>
      </c>
      <c r="H63" s="78">
        <f t="shared" si="0"/>
        <v>0</v>
      </c>
    </row>
    <row r="64" spans="1:8" x14ac:dyDescent="0.2">
      <c r="A64" s="67" t="s">
        <v>78</v>
      </c>
      <c r="B64" s="79" t="s">
        <v>728</v>
      </c>
      <c r="C64" s="67" t="s">
        <v>796</v>
      </c>
      <c r="D64" s="79" t="s">
        <v>854</v>
      </c>
      <c r="E64" s="69" t="s">
        <v>2</v>
      </c>
      <c r="F64" s="69">
        <v>1</v>
      </c>
      <c r="G64" s="28">
        <v>0</v>
      </c>
      <c r="H64" s="70">
        <f t="shared" si="0"/>
        <v>0</v>
      </c>
    </row>
    <row r="65" spans="1:8" x14ac:dyDescent="0.2">
      <c r="A65" s="76" t="s">
        <v>79</v>
      </c>
      <c r="B65" s="124" t="s">
        <v>729</v>
      </c>
      <c r="C65" s="76" t="s">
        <v>488</v>
      </c>
      <c r="D65" s="124" t="s">
        <v>269</v>
      </c>
      <c r="E65" s="77" t="s">
        <v>2</v>
      </c>
      <c r="F65" s="77">
        <v>1</v>
      </c>
      <c r="G65" s="27">
        <v>0</v>
      </c>
      <c r="H65" s="78">
        <f t="shared" si="0"/>
        <v>0</v>
      </c>
    </row>
    <row r="66" spans="1:8" x14ac:dyDescent="0.2">
      <c r="A66" s="67" t="s">
        <v>80</v>
      </c>
      <c r="B66" s="79" t="s">
        <v>730</v>
      </c>
      <c r="C66" s="67" t="s">
        <v>797</v>
      </c>
      <c r="D66" s="79" t="s">
        <v>855</v>
      </c>
      <c r="E66" s="69" t="s">
        <v>2</v>
      </c>
      <c r="F66" s="69">
        <v>1</v>
      </c>
      <c r="G66" s="28">
        <v>0</v>
      </c>
      <c r="H66" s="70">
        <f t="shared" si="0"/>
        <v>0</v>
      </c>
    </row>
    <row r="67" spans="1:8" x14ac:dyDescent="0.2">
      <c r="A67" s="76" t="s">
        <v>81</v>
      </c>
      <c r="B67" s="124" t="s">
        <v>731</v>
      </c>
      <c r="C67" s="76" t="s">
        <v>797</v>
      </c>
      <c r="D67" s="124" t="s">
        <v>855</v>
      </c>
      <c r="E67" s="77" t="s">
        <v>2</v>
      </c>
      <c r="F67" s="77">
        <v>1</v>
      </c>
      <c r="G67" s="27">
        <v>0</v>
      </c>
      <c r="H67" s="78">
        <f t="shared" si="0"/>
        <v>0</v>
      </c>
    </row>
    <row r="68" spans="1:8" x14ac:dyDescent="0.2">
      <c r="A68" s="67" t="s">
        <v>82</v>
      </c>
      <c r="B68" s="79" t="s">
        <v>732</v>
      </c>
      <c r="C68" s="67" t="s">
        <v>797</v>
      </c>
      <c r="D68" s="79" t="s">
        <v>855</v>
      </c>
      <c r="E68" s="69" t="s">
        <v>2</v>
      </c>
      <c r="F68" s="69">
        <v>1</v>
      </c>
      <c r="G68" s="28">
        <v>0</v>
      </c>
      <c r="H68" s="70">
        <f t="shared" si="0"/>
        <v>0</v>
      </c>
    </row>
    <row r="69" spans="1:8" x14ac:dyDescent="0.2">
      <c r="A69" s="76" t="s">
        <v>83</v>
      </c>
      <c r="B69" s="124" t="s">
        <v>733</v>
      </c>
      <c r="C69" s="76" t="s">
        <v>797</v>
      </c>
      <c r="D69" s="124" t="s">
        <v>855</v>
      </c>
      <c r="E69" s="77" t="s">
        <v>2</v>
      </c>
      <c r="F69" s="77">
        <v>1</v>
      </c>
      <c r="G69" s="27">
        <v>0</v>
      </c>
      <c r="H69" s="78">
        <f t="shared" si="0"/>
        <v>0</v>
      </c>
    </row>
    <row r="70" spans="1:8" x14ac:dyDescent="0.2">
      <c r="A70" s="67" t="s">
        <v>84</v>
      </c>
      <c r="B70" s="79" t="s">
        <v>734</v>
      </c>
      <c r="C70" s="67" t="s">
        <v>797</v>
      </c>
      <c r="D70" s="79" t="s">
        <v>855</v>
      </c>
      <c r="E70" s="69" t="s">
        <v>2</v>
      </c>
      <c r="F70" s="69">
        <v>1</v>
      </c>
      <c r="G70" s="28">
        <v>0</v>
      </c>
      <c r="H70" s="70">
        <f t="shared" si="0"/>
        <v>0</v>
      </c>
    </row>
    <row r="71" spans="1:8" x14ac:dyDescent="0.2">
      <c r="A71" s="76" t="s">
        <v>85</v>
      </c>
      <c r="B71" s="124" t="s">
        <v>735</v>
      </c>
      <c r="C71" s="76" t="s">
        <v>797</v>
      </c>
      <c r="D71" s="124" t="s">
        <v>855</v>
      </c>
      <c r="E71" s="77" t="s">
        <v>2</v>
      </c>
      <c r="F71" s="77">
        <v>1</v>
      </c>
      <c r="G71" s="27">
        <v>0</v>
      </c>
      <c r="H71" s="78">
        <f t="shared" si="0"/>
        <v>0</v>
      </c>
    </row>
    <row r="72" spans="1:8" x14ac:dyDescent="0.2">
      <c r="A72" s="67" t="s">
        <v>86</v>
      </c>
      <c r="B72" s="79" t="s">
        <v>736</v>
      </c>
      <c r="C72" s="67" t="s">
        <v>798</v>
      </c>
      <c r="D72" s="79" t="s">
        <v>856</v>
      </c>
      <c r="E72" s="69" t="s">
        <v>2</v>
      </c>
      <c r="F72" s="69">
        <v>1</v>
      </c>
      <c r="G72" s="28">
        <v>0</v>
      </c>
      <c r="H72" s="70">
        <f t="shared" si="0"/>
        <v>0</v>
      </c>
    </row>
    <row r="73" spans="1:8" x14ac:dyDescent="0.2">
      <c r="A73" s="76" t="s">
        <v>87</v>
      </c>
      <c r="B73" s="124">
        <v>36291</v>
      </c>
      <c r="C73" s="76" t="s">
        <v>799</v>
      </c>
      <c r="D73" s="124" t="s">
        <v>857</v>
      </c>
      <c r="E73" s="77" t="s">
        <v>2</v>
      </c>
      <c r="F73" s="77">
        <v>1</v>
      </c>
      <c r="G73" s="27">
        <v>0</v>
      </c>
      <c r="H73" s="78">
        <f t="shared" si="0"/>
        <v>0</v>
      </c>
    </row>
    <row r="74" spans="1:8" x14ac:dyDescent="0.2">
      <c r="A74" s="67" t="s">
        <v>88</v>
      </c>
      <c r="B74" s="79">
        <v>36740</v>
      </c>
      <c r="C74" s="67" t="s">
        <v>800</v>
      </c>
      <c r="D74" s="79" t="s">
        <v>858</v>
      </c>
      <c r="E74" s="69" t="s">
        <v>2</v>
      </c>
      <c r="F74" s="69">
        <v>1</v>
      </c>
      <c r="G74" s="28">
        <v>0</v>
      </c>
      <c r="H74" s="70">
        <f t="shared" si="0"/>
        <v>0</v>
      </c>
    </row>
    <row r="75" spans="1:8" x14ac:dyDescent="0.2">
      <c r="A75" s="76" t="s">
        <v>89</v>
      </c>
      <c r="B75" s="124">
        <v>36236</v>
      </c>
      <c r="C75" s="76" t="s">
        <v>801</v>
      </c>
      <c r="D75" s="124" t="s">
        <v>859</v>
      </c>
      <c r="E75" s="77" t="s">
        <v>2</v>
      </c>
      <c r="F75" s="77">
        <v>1</v>
      </c>
      <c r="G75" s="27">
        <v>0</v>
      </c>
      <c r="H75" s="78">
        <f t="shared" si="0"/>
        <v>0</v>
      </c>
    </row>
    <row r="76" spans="1:8" x14ac:dyDescent="0.2">
      <c r="A76" s="67" t="s">
        <v>90</v>
      </c>
      <c r="B76" s="79">
        <v>57774</v>
      </c>
      <c r="C76" s="67" t="s">
        <v>802</v>
      </c>
      <c r="D76" s="79" t="s">
        <v>860</v>
      </c>
      <c r="E76" s="69" t="s">
        <v>2</v>
      </c>
      <c r="F76" s="69">
        <v>1</v>
      </c>
      <c r="G76" s="28">
        <v>0</v>
      </c>
      <c r="H76" s="70">
        <f t="shared" si="0"/>
        <v>0</v>
      </c>
    </row>
    <row r="77" spans="1:8" x14ac:dyDescent="0.2">
      <c r="A77" s="76" t="s">
        <v>91</v>
      </c>
      <c r="B77" s="124">
        <v>54493</v>
      </c>
      <c r="C77" s="76" t="s">
        <v>802</v>
      </c>
      <c r="D77" s="124" t="s">
        <v>860</v>
      </c>
      <c r="E77" s="77" t="s">
        <v>2</v>
      </c>
      <c r="F77" s="77">
        <v>1</v>
      </c>
      <c r="G77" s="27">
        <v>0</v>
      </c>
      <c r="H77" s="78">
        <f t="shared" si="0"/>
        <v>0</v>
      </c>
    </row>
    <row r="78" spans="1:8" x14ac:dyDescent="0.2">
      <c r="A78" s="67" t="s">
        <v>92</v>
      </c>
      <c r="B78" s="79">
        <v>54502</v>
      </c>
      <c r="C78" s="67" t="s">
        <v>802</v>
      </c>
      <c r="D78" s="79" t="s">
        <v>860</v>
      </c>
      <c r="E78" s="69" t="s">
        <v>2</v>
      </c>
      <c r="F78" s="69">
        <v>1</v>
      </c>
      <c r="G78" s="28">
        <v>0</v>
      </c>
      <c r="H78" s="70">
        <f t="shared" si="0"/>
        <v>0</v>
      </c>
    </row>
    <row r="79" spans="1:8" x14ac:dyDescent="0.2">
      <c r="A79" s="76" t="s">
        <v>93</v>
      </c>
      <c r="B79" s="124">
        <v>54503</v>
      </c>
      <c r="C79" s="76" t="s">
        <v>802</v>
      </c>
      <c r="D79" s="124" t="s">
        <v>860</v>
      </c>
      <c r="E79" s="77" t="s">
        <v>2</v>
      </c>
      <c r="F79" s="77">
        <v>1</v>
      </c>
      <c r="G79" s="27">
        <v>0</v>
      </c>
      <c r="H79" s="78">
        <f t="shared" si="0"/>
        <v>0</v>
      </c>
    </row>
    <row r="80" spans="1:8" x14ac:dyDescent="0.2">
      <c r="A80" s="67" t="s">
        <v>94</v>
      </c>
      <c r="B80" s="79">
        <v>57736</v>
      </c>
      <c r="C80" s="67" t="s">
        <v>802</v>
      </c>
      <c r="D80" s="79" t="s">
        <v>860</v>
      </c>
      <c r="E80" s="69" t="s">
        <v>2</v>
      </c>
      <c r="F80" s="69">
        <v>1</v>
      </c>
      <c r="G80" s="28">
        <v>0</v>
      </c>
      <c r="H80" s="70">
        <f t="shared" si="0"/>
        <v>0</v>
      </c>
    </row>
    <row r="81" spans="1:8" x14ac:dyDescent="0.2">
      <c r="A81" s="76" t="s">
        <v>95</v>
      </c>
      <c r="B81" s="124">
        <v>55110</v>
      </c>
      <c r="C81" s="76" t="s">
        <v>802</v>
      </c>
      <c r="D81" s="124" t="s">
        <v>860</v>
      </c>
      <c r="E81" s="77" t="s">
        <v>2</v>
      </c>
      <c r="F81" s="77">
        <v>1</v>
      </c>
      <c r="G81" s="27">
        <v>0</v>
      </c>
      <c r="H81" s="78">
        <f t="shared" si="0"/>
        <v>0</v>
      </c>
    </row>
    <row r="82" spans="1:8" x14ac:dyDescent="0.2">
      <c r="A82" s="67" t="s">
        <v>96</v>
      </c>
      <c r="B82" s="79">
        <v>54713</v>
      </c>
      <c r="C82" s="67" t="s">
        <v>802</v>
      </c>
      <c r="D82" s="79" t="s">
        <v>860</v>
      </c>
      <c r="E82" s="69" t="s">
        <v>2</v>
      </c>
      <c r="F82" s="69">
        <v>1</v>
      </c>
      <c r="G82" s="28">
        <v>0</v>
      </c>
      <c r="H82" s="70">
        <f t="shared" ref="H82:H125" si="1">F82*G82</f>
        <v>0</v>
      </c>
    </row>
    <row r="83" spans="1:8" x14ac:dyDescent="0.2">
      <c r="A83" s="76" t="s">
        <v>97</v>
      </c>
      <c r="B83" s="124">
        <v>71647</v>
      </c>
      <c r="C83" s="76" t="s">
        <v>803</v>
      </c>
      <c r="D83" s="124" t="s">
        <v>861</v>
      </c>
      <c r="E83" s="77" t="s">
        <v>2</v>
      </c>
      <c r="F83" s="77">
        <v>1</v>
      </c>
      <c r="G83" s="27">
        <v>0</v>
      </c>
      <c r="H83" s="78">
        <f t="shared" si="1"/>
        <v>0</v>
      </c>
    </row>
    <row r="84" spans="1:8" x14ac:dyDescent="0.2">
      <c r="A84" s="67" t="s">
        <v>98</v>
      </c>
      <c r="B84" s="79">
        <v>67753</v>
      </c>
      <c r="C84" s="67" t="s">
        <v>804</v>
      </c>
      <c r="D84" s="79" t="s">
        <v>862</v>
      </c>
      <c r="E84" s="69" t="s">
        <v>2</v>
      </c>
      <c r="F84" s="69">
        <v>1</v>
      </c>
      <c r="G84" s="28">
        <v>0</v>
      </c>
      <c r="H84" s="70">
        <f t="shared" si="1"/>
        <v>0</v>
      </c>
    </row>
    <row r="85" spans="1:8" x14ac:dyDescent="0.2">
      <c r="A85" s="76" t="s">
        <v>99</v>
      </c>
      <c r="B85" s="124">
        <v>2223685</v>
      </c>
      <c r="C85" s="76" t="s">
        <v>805</v>
      </c>
      <c r="D85" s="124" t="s">
        <v>863</v>
      </c>
      <c r="E85" s="77" t="s">
        <v>2</v>
      </c>
      <c r="F85" s="77">
        <v>1</v>
      </c>
      <c r="G85" s="27">
        <v>0</v>
      </c>
      <c r="H85" s="78">
        <f t="shared" si="1"/>
        <v>0</v>
      </c>
    </row>
    <row r="86" spans="1:8" x14ac:dyDescent="0.2">
      <c r="A86" s="67" t="s">
        <v>100</v>
      </c>
      <c r="B86" s="79">
        <v>2851099</v>
      </c>
      <c r="C86" s="67" t="s">
        <v>806</v>
      </c>
      <c r="D86" s="79" t="s">
        <v>864</v>
      </c>
      <c r="E86" s="69" t="s">
        <v>2</v>
      </c>
      <c r="F86" s="69">
        <v>1</v>
      </c>
      <c r="G86" s="28">
        <v>0</v>
      </c>
      <c r="H86" s="70">
        <f t="shared" si="1"/>
        <v>0</v>
      </c>
    </row>
    <row r="87" spans="1:8" x14ac:dyDescent="0.2">
      <c r="A87" s="76" t="s">
        <v>101</v>
      </c>
      <c r="B87" s="124">
        <v>2847890</v>
      </c>
      <c r="C87" s="76" t="s">
        <v>807</v>
      </c>
      <c r="D87" s="124" t="s">
        <v>865</v>
      </c>
      <c r="E87" s="77" t="s">
        <v>2</v>
      </c>
      <c r="F87" s="77">
        <v>1</v>
      </c>
      <c r="G87" s="27">
        <v>0</v>
      </c>
      <c r="H87" s="78">
        <f t="shared" si="1"/>
        <v>0</v>
      </c>
    </row>
    <row r="88" spans="1:8" x14ac:dyDescent="0.2">
      <c r="A88" s="67" t="s">
        <v>102</v>
      </c>
      <c r="B88" s="79">
        <v>2243835</v>
      </c>
      <c r="C88" s="67" t="s">
        <v>808</v>
      </c>
      <c r="D88" s="79" t="s">
        <v>866</v>
      </c>
      <c r="E88" s="69" t="s">
        <v>2</v>
      </c>
      <c r="F88" s="69">
        <v>1</v>
      </c>
      <c r="G88" s="28">
        <v>0</v>
      </c>
      <c r="H88" s="70">
        <f t="shared" si="1"/>
        <v>0</v>
      </c>
    </row>
    <row r="89" spans="1:8" x14ac:dyDescent="0.2">
      <c r="A89" s="76" t="s">
        <v>103</v>
      </c>
      <c r="B89" s="124">
        <v>2125642</v>
      </c>
      <c r="C89" s="76" t="s">
        <v>809</v>
      </c>
      <c r="D89" s="124" t="s">
        <v>867</v>
      </c>
      <c r="E89" s="77" t="s">
        <v>2</v>
      </c>
      <c r="F89" s="77">
        <v>1</v>
      </c>
      <c r="G89" s="27">
        <v>0</v>
      </c>
      <c r="H89" s="78">
        <f t="shared" si="1"/>
        <v>0</v>
      </c>
    </row>
    <row r="90" spans="1:8" x14ac:dyDescent="0.2">
      <c r="A90" s="67" t="s">
        <v>104</v>
      </c>
      <c r="B90" s="79">
        <v>2249247</v>
      </c>
      <c r="C90" s="67" t="s">
        <v>810</v>
      </c>
      <c r="D90" s="79" t="s">
        <v>868</v>
      </c>
      <c r="E90" s="69" t="s">
        <v>2</v>
      </c>
      <c r="F90" s="69">
        <v>1</v>
      </c>
      <c r="G90" s="28">
        <v>0</v>
      </c>
      <c r="H90" s="70">
        <f t="shared" si="1"/>
        <v>0</v>
      </c>
    </row>
    <row r="91" spans="1:8" x14ac:dyDescent="0.2">
      <c r="A91" s="76" t="s">
        <v>105</v>
      </c>
      <c r="B91" s="124">
        <v>2219037</v>
      </c>
      <c r="C91" s="76" t="s">
        <v>810</v>
      </c>
      <c r="D91" s="124" t="s">
        <v>868</v>
      </c>
      <c r="E91" s="77" t="s">
        <v>2</v>
      </c>
      <c r="F91" s="77">
        <v>1</v>
      </c>
      <c r="G91" s="27">
        <v>0</v>
      </c>
      <c r="H91" s="78">
        <f t="shared" si="1"/>
        <v>0</v>
      </c>
    </row>
    <row r="92" spans="1:8" x14ac:dyDescent="0.2">
      <c r="A92" s="67" t="s">
        <v>106</v>
      </c>
      <c r="B92" s="79">
        <v>2205495</v>
      </c>
      <c r="C92" s="67" t="s">
        <v>808</v>
      </c>
      <c r="D92" s="79" t="s">
        <v>866</v>
      </c>
      <c r="E92" s="69" t="s">
        <v>2</v>
      </c>
      <c r="F92" s="69">
        <v>1</v>
      </c>
      <c r="G92" s="28">
        <v>0</v>
      </c>
      <c r="H92" s="70">
        <f t="shared" si="1"/>
        <v>0</v>
      </c>
    </row>
    <row r="93" spans="1:8" x14ac:dyDescent="0.2">
      <c r="A93" s="76" t="s">
        <v>107</v>
      </c>
      <c r="B93" s="124" t="s">
        <v>737</v>
      </c>
      <c r="C93" s="76" t="s">
        <v>811</v>
      </c>
      <c r="D93" s="124" t="s">
        <v>869</v>
      </c>
      <c r="E93" s="77" t="s">
        <v>2</v>
      </c>
      <c r="F93" s="77">
        <v>1</v>
      </c>
      <c r="G93" s="27">
        <v>0</v>
      </c>
      <c r="H93" s="78">
        <f t="shared" si="1"/>
        <v>0</v>
      </c>
    </row>
    <row r="94" spans="1:8" x14ac:dyDescent="0.2">
      <c r="A94" s="67" t="s">
        <v>108</v>
      </c>
      <c r="B94" s="79" t="s">
        <v>738</v>
      </c>
      <c r="C94" s="67" t="s">
        <v>812</v>
      </c>
      <c r="D94" s="79" t="s">
        <v>870</v>
      </c>
      <c r="E94" s="69" t="s">
        <v>2</v>
      </c>
      <c r="F94" s="69">
        <v>1</v>
      </c>
      <c r="G94" s="28">
        <v>0</v>
      </c>
      <c r="H94" s="70">
        <f t="shared" si="1"/>
        <v>0</v>
      </c>
    </row>
    <row r="95" spans="1:8" x14ac:dyDescent="0.2">
      <c r="A95" s="76" t="s">
        <v>109</v>
      </c>
      <c r="B95" s="124" t="s">
        <v>739</v>
      </c>
      <c r="C95" s="76" t="s">
        <v>813</v>
      </c>
      <c r="D95" s="124" t="s">
        <v>871</v>
      </c>
      <c r="E95" s="77" t="s">
        <v>2</v>
      </c>
      <c r="F95" s="77">
        <v>1</v>
      </c>
      <c r="G95" s="27">
        <v>0</v>
      </c>
      <c r="H95" s="78">
        <f t="shared" si="1"/>
        <v>0</v>
      </c>
    </row>
    <row r="96" spans="1:8" x14ac:dyDescent="0.2">
      <c r="A96" s="67" t="s">
        <v>110</v>
      </c>
      <c r="B96" s="79" t="s">
        <v>740</v>
      </c>
      <c r="C96" s="67" t="s">
        <v>814</v>
      </c>
      <c r="D96" s="79" t="s">
        <v>872</v>
      </c>
      <c r="E96" s="69" t="s">
        <v>2</v>
      </c>
      <c r="F96" s="69">
        <v>1</v>
      </c>
      <c r="G96" s="28">
        <v>0</v>
      </c>
      <c r="H96" s="70">
        <f t="shared" si="1"/>
        <v>0</v>
      </c>
    </row>
    <row r="97" spans="1:8" x14ac:dyDescent="0.2">
      <c r="A97" s="76" t="s">
        <v>111</v>
      </c>
      <c r="B97" s="124" t="s">
        <v>741</v>
      </c>
      <c r="C97" s="76" t="s">
        <v>815</v>
      </c>
      <c r="D97" s="124" t="s">
        <v>873</v>
      </c>
      <c r="E97" s="77" t="s">
        <v>2</v>
      </c>
      <c r="F97" s="77">
        <v>1</v>
      </c>
      <c r="G97" s="27">
        <v>0</v>
      </c>
      <c r="H97" s="78">
        <f t="shared" si="1"/>
        <v>0</v>
      </c>
    </row>
    <row r="98" spans="1:8" x14ac:dyDescent="0.2">
      <c r="A98" s="67" t="s">
        <v>112</v>
      </c>
      <c r="B98" s="79">
        <v>1320695</v>
      </c>
      <c r="C98" s="67" t="s">
        <v>816</v>
      </c>
      <c r="D98" s="79">
        <v>25320020</v>
      </c>
      <c r="E98" s="69" t="s">
        <v>2</v>
      </c>
      <c r="F98" s="69">
        <v>1</v>
      </c>
      <c r="G98" s="28">
        <v>0</v>
      </c>
      <c r="H98" s="70">
        <f t="shared" si="1"/>
        <v>0</v>
      </c>
    </row>
    <row r="99" spans="1:8" x14ac:dyDescent="0.2">
      <c r="A99" s="76" t="s">
        <v>113</v>
      </c>
      <c r="B99" s="124" t="s">
        <v>742</v>
      </c>
      <c r="C99" s="76" t="s">
        <v>817</v>
      </c>
      <c r="D99" s="124" t="s">
        <v>874</v>
      </c>
      <c r="E99" s="77" t="s">
        <v>2</v>
      </c>
      <c r="F99" s="77">
        <v>1</v>
      </c>
      <c r="G99" s="27">
        <v>0</v>
      </c>
      <c r="H99" s="78">
        <f t="shared" si="1"/>
        <v>0</v>
      </c>
    </row>
    <row r="100" spans="1:8" x14ac:dyDescent="0.2">
      <c r="A100" s="67" t="s">
        <v>114</v>
      </c>
      <c r="B100" s="79" t="s">
        <v>743</v>
      </c>
      <c r="C100" s="67" t="s">
        <v>818</v>
      </c>
      <c r="D100" s="79" t="s">
        <v>875</v>
      </c>
      <c r="E100" s="69" t="s">
        <v>2</v>
      </c>
      <c r="F100" s="69">
        <v>1</v>
      </c>
      <c r="G100" s="28">
        <v>0</v>
      </c>
      <c r="H100" s="70">
        <f t="shared" si="1"/>
        <v>0</v>
      </c>
    </row>
    <row r="101" spans="1:8" x14ac:dyDescent="0.2">
      <c r="A101" s="76" t="s">
        <v>115</v>
      </c>
      <c r="B101" s="124" t="s">
        <v>744</v>
      </c>
      <c r="C101" s="76" t="s">
        <v>819</v>
      </c>
      <c r="D101" s="124" t="s">
        <v>876</v>
      </c>
      <c r="E101" s="77" t="s">
        <v>2</v>
      </c>
      <c r="F101" s="77">
        <v>1</v>
      </c>
      <c r="G101" s="27">
        <v>0</v>
      </c>
      <c r="H101" s="78">
        <f t="shared" si="1"/>
        <v>0</v>
      </c>
    </row>
    <row r="102" spans="1:8" x14ac:dyDescent="0.2">
      <c r="A102" s="67" t="s">
        <v>116</v>
      </c>
      <c r="B102" s="79" t="s">
        <v>745</v>
      </c>
      <c r="C102" s="67" t="s">
        <v>820</v>
      </c>
      <c r="D102" s="79" t="s">
        <v>877</v>
      </c>
      <c r="E102" s="69" t="s">
        <v>2</v>
      </c>
      <c r="F102" s="69">
        <v>1</v>
      </c>
      <c r="G102" s="28">
        <v>0</v>
      </c>
      <c r="H102" s="70">
        <f t="shared" si="1"/>
        <v>0</v>
      </c>
    </row>
    <row r="103" spans="1:8" x14ac:dyDescent="0.2">
      <c r="A103" s="76" t="s">
        <v>117</v>
      </c>
      <c r="B103" s="124" t="s">
        <v>746</v>
      </c>
      <c r="C103" s="76" t="s">
        <v>820</v>
      </c>
      <c r="D103" s="124" t="s">
        <v>877</v>
      </c>
      <c r="E103" s="77" t="s">
        <v>2</v>
      </c>
      <c r="F103" s="77">
        <v>1</v>
      </c>
      <c r="G103" s="27">
        <v>0</v>
      </c>
      <c r="H103" s="78">
        <f t="shared" si="1"/>
        <v>0</v>
      </c>
    </row>
    <row r="104" spans="1:8" x14ac:dyDescent="0.2">
      <c r="A104" s="67" t="s">
        <v>118</v>
      </c>
      <c r="B104" s="79" t="s">
        <v>747</v>
      </c>
      <c r="C104" s="67" t="s">
        <v>820</v>
      </c>
      <c r="D104" s="79" t="s">
        <v>877</v>
      </c>
      <c r="E104" s="69" t="s">
        <v>2</v>
      </c>
      <c r="F104" s="69">
        <v>1</v>
      </c>
      <c r="G104" s="28">
        <v>0</v>
      </c>
      <c r="H104" s="70">
        <f t="shared" si="1"/>
        <v>0</v>
      </c>
    </row>
    <row r="105" spans="1:8" x14ac:dyDescent="0.2">
      <c r="A105" s="76" t="s">
        <v>119</v>
      </c>
      <c r="B105" s="124" t="s">
        <v>748</v>
      </c>
      <c r="C105" s="76" t="s">
        <v>820</v>
      </c>
      <c r="D105" s="124" t="s">
        <v>877</v>
      </c>
      <c r="E105" s="77" t="s">
        <v>2</v>
      </c>
      <c r="F105" s="77">
        <v>1</v>
      </c>
      <c r="G105" s="27">
        <v>0</v>
      </c>
      <c r="H105" s="78">
        <f t="shared" si="1"/>
        <v>0</v>
      </c>
    </row>
    <row r="106" spans="1:8" x14ac:dyDescent="0.2">
      <c r="A106" s="67" t="s">
        <v>120</v>
      </c>
      <c r="B106" s="79" t="s">
        <v>749</v>
      </c>
      <c r="C106" s="67" t="s">
        <v>820</v>
      </c>
      <c r="D106" s="79" t="s">
        <v>877</v>
      </c>
      <c r="E106" s="69" t="s">
        <v>2</v>
      </c>
      <c r="F106" s="69">
        <v>1</v>
      </c>
      <c r="G106" s="28">
        <v>0</v>
      </c>
      <c r="H106" s="70">
        <f t="shared" si="1"/>
        <v>0</v>
      </c>
    </row>
    <row r="107" spans="1:8" x14ac:dyDescent="0.2">
      <c r="A107" s="76" t="s">
        <v>121</v>
      </c>
      <c r="B107" s="124" t="s">
        <v>750</v>
      </c>
      <c r="C107" s="76" t="s">
        <v>820</v>
      </c>
      <c r="D107" s="124" t="s">
        <v>877</v>
      </c>
      <c r="E107" s="77" t="s">
        <v>2</v>
      </c>
      <c r="F107" s="77">
        <v>1</v>
      </c>
      <c r="G107" s="27">
        <v>0</v>
      </c>
      <c r="H107" s="78">
        <f t="shared" si="1"/>
        <v>0</v>
      </c>
    </row>
    <row r="108" spans="1:8" x14ac:dyDescent="0.2">
      <c r="A108" s="67" t="s">
        <v>122</v>
      </c>
      <c r="B108" s="79" t="s">
        <v>751</v>
      </c>
      <c r="C108" s="67" t="s">
        <v>820</v>
      </c>
      <c r="D108" s="79" t="s">
        <v>877</v>
      </c>
      <c r="E108" s="69" t="s">
        <v>2</v>
      </c>
      <c r="F108" s="69">
        <v>1</v>
      </c>
      <c r="G108" s="28">
        <v>0</v>
      </c>
      <c r="H108" s="70">
        <f t="shared" si="1"/>
        <v>0</v>
      </c>
    </row>
    <row r="109" spans="1:8" x14ac:dyDescent="0.2">
      <c r="A109" s="76" t="s">
        <v>123</v>
      </c>
      <c r="B109" s="124" t="s">
        <v>752</v>
      </c>
      <c r="C109" s="76" t="s">
        <v>821</v>
      </c>
      <c r="D109" s="124">
        <v>20096020</v>
      </c>
      <c r="E109" s="77" t="s">
        <v>2</v>
      </c>
      <c r="F109" s="77">
        <v>1</v>
      </c>
      <c r="G109" s="27">
        <v>0</v>
      </c>
      <c r="H109" s="78">
        <f t="shared" si="1"/>
        <v>0</v>
      </c>
    </row>
    <row r="110" spans="1:8" x14ac:dyDescent="0.2">
      <c r="A110" s="67" t="s">
        <v>124</v>
      </c>
      <c r="B110" s="79" t="s">
        <v>753</v>
      </c>
      <c r="C110" s="67" t="s">
        <v>821</v>
      </c>
      <c r="D110" s="79">
        <v>20096020</v>
      </c>
      <c r="E110" s="69" t="s">
        <v>2</v>
      </c>
      <c r="F110" s="69">
        <v>1</v>
      </c>
      <c r="G110" s="28">
        <v>0</v>
      </c>
      <c r="H110" s="70">
        <f t="shared" si="1"/>
        <v>0</v>
      </c>
    </row>
    <row r="111" spans="1:8" x14ac:dyDescent="0.2">
      <c r="A111" s="76" t="s">
        <v>125</v>
      </c>
      <c r="B111" s="124" t="s">
        <v>754</v>
      </c>
      <c r="C111" s="76" t="s">
        <v>821</v>
      </c>
      <c r="D111" s="124">
        <v>20096020</v>
      </c>
      <c r="E111" s="77" t="s">
        <v>2</v>
      </c>
      <c r="F111" s="77">
        <v>1</v>
      </c>
      <c r="G111" s="27">
        <v>0</v>
      </c>
      <c r="H111" s="78">
        <f t="shared" si="1"/>
        <v>0</v>
      </c>
    </row>
    <row r="112" spans="1:8" ht="28.5" x14ac:dyDescent="0.2">
      <c r="A112" s="67" t="s">
        <v>126</v>
      </c>
      <c r="B112" s="125" t="s">
        <v>755</v>
      </c>
      <c r="C112" s="67" t="s">
        <v>822</v>
      </c>
      <c r="D112" s="79" t="s">
        <v>878</v>
      </c>
      <c r="E112" s="69" t="s">
        <v>2</v>
      </c>
      <c r="F112" s="69">
        <v>1</v>
      </c>
      <c r="G112" s="28">
        <v>0</v>
      </c>
      <c r="H112" s="70">
        <f t="shared" si="1"/>
        <v>0</v>
      </c>
    </row>
    <row r="113" spans="1:8" x14ac:dyDescent="0.2">
      <c r="A113" s="76" t="s">
        <v>127</v>
      </c>
      <c r="B113" s="124">
        <v>10293</v>
      </c>
      <c r="C113" s="76" t="s">
        <v>823</v>
      </c>
      <c r="D113" s="124" t="s">
        <v>879</v>
      </c>
      <c r="E113" s="77" t="s">
        <v>2</v>
      </c>
      <c r="F113" s="77">
        <v>1</v>
      </c>
      <c r="G113" s="27">
        <v>0</v>
      </c>
      <c r="H113" s="78">
        <f t="shared" si="1"/>
        <v>0</v>
      </c>
    </row>
    <row r="114" spans="1:8" x14ac:dyDescent="0.2">
      <c r="A114" s="67" t="s">
        <v>128</v>
      </c>
      <c r="B114" s="79" t="s">
        <v>756</v>
      </c>
      <c r="C114" s="67" t="s">
        <v>824</v>
      </c>
      <c r="D114" s="79">
        <v>27610001</v>
      </c>
      <c r="E114" s="69" t="s">
        <v>2</v>
      </c>
      <c r="F114" s="69">
        <v>1</v>
      </c>
      <c r="G114" s="28">
        <v>0</v>
      </c>
      <c r="H114" s="70">
        <f t="shared" si="1"/>
        <v>0</v>
      </c>
    </row>
    <row r="115" spans="1:8" x14ac:dyDescent="0.2">
      <c r="A115" s="76" t="s">
        <v>129</v>
      </c>
      <c r="B115" s="124" t="s">
        <v>757</v>
      </c>
      <c r="C115" s="76" t="s">
        <v>825</v>
      </c>
      <c r="D115" s="124">
        <v>20020081</v>
      </c>
      <c r="E115" s="77" t="s">
        <v>2</v>
      </c>
      <c r="F115" s="77">
        <v>1</v>
      </c>
      <c r="G115" s="27">
        <v>0</v>
      </c>
      <c r="H115" s="78">
        <f t="shared" si="1"/>
        <v>0</v>
      </c>
    </row>
    <row r="116" spans="1:8" x14ac:dyDescent="0.2">
      <c r="A116" s="67" t="s">
        <v>130</v>
      </c>
      <c r="B116" s="79" t="s">
        <v>758</v>
      </c>
      <c r="C116" s="67" t="s">
        <v>825</v>
      </c>
      <c r="D116" s="79">
        <v>20020081</v>
      </c>
      <c r="E116" s="69" t="s">
        <v>2</v>
      </c>
      <c r="F116" s="69">
        <v>1</v>
      </c>
      <c r="G116" s="28">
        <v>0</v>
      </c>
      <c r="H116" s="70">
        <f t="shared" si="1"/>
        <v>0</v>
      </c>
    </row>
    <row r="117" spans="1:8" x14ac:dyDescent="0.2">
      <c r="A117" s="76" t="s">
        <v>131</v>
      </c>
      <c r="B117" s="124" t="s">
        <v>759</v>
      </c>
      <c r="C117" s="76" t="s">
        <v>825</v>
      </c>
      <c r="D117" s="124">
        <v>20020081</v>
      </c>
      <c r="E117" s="77" t="s">
        <v>2</v>
      </c>
      <c r="F117" s="77">
        <v>1</v>
      </c>
      <c r="G117" s="27">
        <v>0</v>
      </c>
      <c r="H117" s="78">
        <f t="shared" si="1"/>
        <v>0</v>
      </c>
    </row>
    <row r="118" spans="1:8" x14ac:dyDescent="0.2">
      <c r="A118" s="67" t="s">
        <v>132</v>
      </c>
      <c r="B118" s="79" t="s">
        <v>760</v>
      </c>
      <c r="C118" s="67" t="s">
        <v>825</v>
      </c>
      <c r="D118" s="79">
        <v>20020081</v>
      </c>
      <c r="E118" s="69" t="s">
        <v>2</v>
      </c>
      <c r="F118" s="69">
        <v>1</v>
      </c>
      <c r="G118" s="28">
        <v>0</v>
      </c>
      <c r="H118" s="70">
        <f t="shared" si="1"/>
        <v>0</v>
      </c>
    </row>
    <row r="119" spans="1:8" x14ac:dyDescent="0.2">
      <c r="A119" s="76" t="s">
        <v>133</v>
      </c>
      <c r="B119" s="124" t="s">
        <v>761</v>
      </c>
      <c r="C119" s="76" t="s">
        <v>825</v>
      </c>
      <c r="D119" s="124">
        <v>20020081</v>
      </c>
      <c r="E119" s="77" t="s">
        <v>2</v>
      </c>
      <c r="F119" s="77">
        <v>1</v>
      </c>
      <c r="G119" s="27">
        <v>0</v>
      </c>
      <c r="H119" s="78">
        <f t="shared" si="1"/>
        <v>0</v>
      </c>
    </row>
    <row r="120" spans="1:8" x14ac:dyDescent="0.2">
      <c r="A120" s="67" t="s">
        <v>134</v>
      </c>
      <c r="B120" s="79" t="s">
        <v>762</v>
      </c>
      <c r="C120" s="67" t="s">
        <v>825</v>
      </c>
      <c r="D120" s="79">
        <v>20020081</v>
      </c>
      <c r="E120" s="69" t="s">
        <v>2</v>
      </c>
      <c r="F120" s="69">
        <v>1</v>
      </c>
      <c r="G120" s="28">
        <v>0</v>
      </c>
      <c r="H120" s="70">
        <f t="shared" si="1"/>
        <v>0</v>
      </c>
    </row>
    <row r="121" spans="1:8" x14ac:dyDescent="0.2">
      <c r="A121" s="76" t="s">
        <v>135</v>
      </c>
      <c r="B121" s="124" t="s">
        <v>763</v>
      </c>
      <c r="C121" s="76" t="s">
        <v>825</v>
      </c>
      <c r="D121" s="124">
        <v>20020081</v>
      </c>
      <c r="E121" s="77" t="s">
        <v>2</v>
      </c>
      <c r="F121" s="77">
        <v>1</v>
      </c>
      <c r="G121" s="27">
        <v>0</v>
      </c>
      <c r="H121" s="78">
        <f t="shared" si="1"/>
        <v>0</v>
      </c>
    </row>
    <row r="122" spans="1:8" x14ac:dyDescent="0.2">
      <c r="A122" s="67" t="s">
        <v>136</v>
      </c>
      <c r="B122" s="79" t="s">
        <v>764</v>
      </c>
      <c r="C122" s="67" t="s">
        <v>826</v>
      </c>
      <c r="D122" s="79" t="s">
        <v>880</v>
      </c>
      <c r="E122" s="69" t="s">
        <v>2</v>
      </c>
      <c r="F122" s="69">
        <v>1</v>
      </c>
      <c r="G122" s="28">
        <v>0</v>
      </c>
      <c r="H122" s="70">
        <f t="shared" si="1"/>
        <v>0</v>
      </c>
    </row>
    <row r="123" spans="1:8" ht="28.5" x14ac:dyDescent="0.2">
      <c r="A123" s="76" t="s">
        <v>137</v>
      </c>
      <c r="B123" s="126" t="s">
        <v>765</v>
      </c>
      <c r="C123" s="76" t="s">
        <v>827</v>
      </c>
      <c r="D123" s="124" t="s">
        <v>881</v>
      </c>
      <c r="E123" s="77" t="s">
        <v>2</v>
      </c>
      <c r="F123" s="77">
        <v>1</v>
      </c>
      <c r="G123" s="27">
        <v>0</v>
      </c>
      <c r="H123" s="78">
        <f t="shared" si="1"/>
        <v>0</v>
      </c>
    </row>
    <row r="124" spans="1:8" ht="42.75" x14ac:dyDescent="0.2">
      <c r="A124" s="67" t="s">
        <v>138</v>
      </c>
      <c r="B124" s="125" t="s">
        <v>766</v>
      </c>
      <c r="C124" s="67" t="s">
        <v>827</v>
      </c>
      <c r="D124" s="79" t="s">
        <v>881</v>
      </c>
      <c r="E124" s="69" t="s">
        <v>2</v>
      </c>
      <c r="F124" s="69">
        <v>1</v>
      </c>
      <c r="G124" s="28">
        <v>0</v>
      </c>
      <c r="H124" s="70">
        <f t="shared" si="1"/>
        <v>0</v>
      </c>
    </row>
    <row r="125" spans="1:8" x14ac:dyDescent="0.2">
      <c r="A125" s="76" t="s">
        <v>139</v>
      </c>
      <c r="B125" s="124" t="s">
        <v>767</v>
      </c>
      <c r="C125" s="76" t="s">
        <v>825</v>
      </c>
      <c r="D125" s="124">
        <v>20020081</v>
      </c>
      <c r="E125" s="77" t="s">
        <v>2</v>
      </c>
      <c r="F125" s="77">
        <v>1</v>
      </c>
      <c r="G125" s="27">
        <v>0</v>
      </c>
      <c r="H125" s="78">
        <f t="shared" si="1"/>
        <v>0</v>
      </c>
    </row>
    <row r="126" spans="1:8" x14ac:dyDescent="0.2">
      <c r="A126" s="80"/>
      <c r="B126" s="127"/>
      <c r="C126" s="80"/>
      <c r="D126" s="127"/>
      <c r="E126" s="81"/>
      <c r="F126" s="81"/>
      <c r="G126" s="82"/>
      <c r="H126" s="83"/>
    </row>
    <row r="127" spans="1:8" ht="15" x14ac:dyDescent="0.25">
      <c r="C127" s="84"/>
      <c r="D127" s="129"/>
      <c r="E127" s="85"/>
      <c r="F127" s="86"/>
      <c r="G127" s="85"/>
      <c r="H127" s="87"/>
    </row>
    <row r="128" spans="1:8" s="92" customFormat="1" ht="30" customHeight="1" x14ac:dyDescent="0.25">
      <c r="B128" s="130"/>
      <c r="C128" s="88" t="s">
        <v>50</v>
      </c>
      <c r="D128" s="131"/>
      <c r="E128" s="89"/>
      <c r="F128" s="89"/>
      <c r="G128" s="90"/>
      <c r="H128" s="91">
        <f>SUM(H18:H125)</f>
        <v>0</v>
      </c>
    </row>
    <row r="129" spans="2:9" s="92" customFormat="1" ht="23.25" customHeight="1" x14ac:dyDescent="0.25">
      <c r="B129" s="130"/>
      <c r="C129" s="93" t="s">
        <v>49</v>
      </c>
      <c r="D129" s="132"/>
      <c r="E129" s="94"/>
      <c r="F129" s="94"/>
      <c r="G129" s="90"/>
      <c r="H129" s="91">
        <v>22</v>
      </c>
    </row>
    <row r="130" spans="2:9" s="92" customFormat="1" ht="19.5" customHeight="1" x14ac:dyDescent="0.25">
      <c r="B130" s="130"/>
      <c r="C130" s="93" t="s">
        <v>51</v>
      </c>
      <c r="D130" s="132"/>
      <c r="E130" s="94"/>
      <c r="F130" s="94"/>
      <c r="G130" s="90"/>
      <c r="H130" s="91">
        <f>H128*H129/100</f>
        <v>0</v>
      </c>
    </row>
    <row r="131" spans="2:9" s="92" customFormat="1" ht="27" customHeight="1" x14ac:dyDescent="0.25">
      <c r="B131" s="130"/>
      <c r="C131" s="95" t="s">
        <v>52</v>
      </c>
      <c r="D131" s="133"/>
      <c r="E131" s="96"/>
      <c r="F131" s="96"/>
      <c r="G131" s="97"/>
      <c r="H131" s="91">
        <f>H128+H130</f>
        <v>0</v>
      </c>
      <c r="I131" s="98"/>
    </row>
    <row r="135" spans="2:9" x14ac:dyDescent="0.2">
      <c r="H135" s="136" t="s">
        <v>35</v>
      </c>
    </row>
    <row r="136" spans="2:9" x14ac:dyDescent="0.2">
      <c r="H136" s="136"/>
    </row>
    <row r="137" spans="2:9" x14ac:dyDescent="0.2">
      <c r="H137" s="137"/>
    </row>
    <row r="138" spans="2:9" x14ac:dyDescent="0.2">
      <c r="H138" s="136"/>
    </row>
    <row r="145" spans="2:9" ht="48.75" customHeight="1" x14ac:dyDescent="0.2">
      <c r="C145" s="100"/>
      <c r="D145" s="100"/>
      <c r="E145" s="100"/>
      <c r="F145" s="100"/>
      <c r="G145" s="100"/>
      <c r="H145" s="100"/>
      <c r="I145" s="100"/>
    </row>
    <row r="146" spans="2:9" ht="36.75" customHeight="1" x14ac:dyDescent="0.25">
      <c r="B146" s="101" t="s">
        <v>44</v>
      </c>
      <c r="C146" s="102"/>
      <c r="D146" s="102"/>
      <c r="E146" s="102"/>
      <c r="F146" s="102"/>
      <c r="G146" s="102"/>
      <c r="H146" s="102"/>
    </row>
    <row r="147" spans="2:9" ht="39.75" customHeight="1" x14ac:dyDescent="0.25">
      <c r="B147" s="103" t="s">
        <v>45</v>
      </c>
      <c r="C147" s="104"/>
      <c r="D147" s="104"/>
      <c r="E147" s="104"/>
      <c r="F147" s="104"/>
      <c r="G147" s="104"/>
      <c r="H147" s="104"/>
    </row>
    <row r="148" spans="2:9" ht="15" x14ac:dyDescent="0.25">
      <c r="B148" s="134"/>
      <c r="C148" s="106"/>
      <c r="D148" s="106"/>
      <c r="E148" s="106"/>
      <c r="F148" s="106"/>
      <c r="G148" s="106"/>
      <c r="H148" s="106"/>
    </row>
    <row r="149" spans="2:9" ht="15" x14ac:dyDescent="0.25">
      <c r="B149" s="107" t="s">
        <v>29</v>
      </c>
      <c r="C149" s="106"/>
      <c r="D149" s="135"/>
      <c r="E149" s="105"/>
      <c r="F149" s="108"/>
      <c r="G149" s="105"/>
      <c r="H149" s="105"/>
    </row>
  </sheetData>
  <sheetProtection algorithmName="SHA-512" hashValue="mt6T8NbF4B6L1IEO6DQtekyD6bVsmaguJqxoZFAmGwdI3cvDlaVzxBxJt82pSAI9A7KjVI67UB87I30ktULfUg==" saltValue="959AqR8YhOKUb6kXeSdpiw==" spinCount="100000" sheet="1" objects="1" scenarios="1"/>
  <mergeCells count="11">
    <mergeCell ref="B149:C149"/>
    <mergeCell ref="A12:H12"/>
    <mergeCell ref="A15:H15"/>
    <mergeCell ref="C128:G128"/>
    <mergeCell ref="C129:G129"/>
    <mergeCell ref="C130:G130"/>
    <mergeCell ref="C131:G131"/>
    <mergeCell ref="C145:I145"/>
    <mergeCell ref="B146:H146"/>
    <mergeCell ref="B147:H147"/>
    <mergeCell ref="C148:H148"/>
  </mergeCells>
  <phoneticPr fontId="1" type="noConversion"/>
  <pageMargins left="0.7" right="0.7" top="0.75" bottom="0.75" header="0.3" footer="0.3"/>
  <pageSetup paperSize="9" scale="49" fitToHeight="0" orientation="portrait" verticalDpi="1200" r:id="rId1"/>
  <headerFooter>
    <oddHeader>&amp;R&amp;"Arial,Krepko"OBR-2.1</oddHeader>
    <oddFooter>&amp;LUKC Maribor&amp;RVzdrževanje medicinske opreme proizvajalca Karl Storz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F39"/>
  <sheetViews>
    <sheetView tabSelected="1" view="pageLayout" topLeftCell="A7" zoomScaleNormal="100" workbookViewId="0">
      <selection activeCell="B30" sqref="B30"/>
    </sheetView>
  </sheetViews>
  <sheetFormatPr defaultRowHeight="14.25" x14ac:dyDescent="0.2"/>
  <cols>
    <col min="1" max="1" width="6.85546875" style="14" customWidth="1"/>
    <col min="2" max="2" width="57.85546875" style="14" customWidth="1"/>
    <col min="3" max="3" width="34.42578125" style="14" customWidth="1"/>
    <col min="4" max="4" width="12.140625" style="14" bestFit="1" customWidth="1"/>
    <col min="5" max="16384" width="9.140625" style="14"/>
  </cols>
  <sheetData>
    <row r="1" spans="1:5" s="1" customFormat="1" ht="12.75" x14ac:dyDescent="0.2">
      <c r="B1" s="2"/>
      <c r="E1" s="3"/>
    </row>
    <row r="2" spans="1:5" s="1" customFormat="1" ht="12.75" x14ac:dyDescent="0.2">
      <c r="B2" s="2"/>
      <c r="E2" s="3"/>
    </row>
    <row r="3" spans="1:5" s="4" customFormat="1" ht="12.75" x14ac:dyDescent="0.2">
      <c r="B3" s="5" t="s">
        <v>30</v>
      </c>
      <c r="E3" s="3"/>
    </row>
    <row r="4" spans="1:5" s="4" customFormat="1" ht="20.25" customHeight="1" x14ac:dyDescent="0.2">
      <c r="B4" s="6"/>
      <c r="C4" s="7"/>
      <c r="E4" s="3"/>
    </row>
    <row r="5" spans="1:5" s="4" customFormat="1" ht="20.25" customHeight="1" x14ac:dyDescent="0.2">
      <c r="B5" s="6"/>
      <c r="C5" s="8"/>
      <c r="E5" s="3"/>
    </row>
    <row r="6" spans="1:5" s="4" customFormat="1" ht="20.25" customHeight="1" x14ac:dyDescent="0.2">
      <c r="B6" s="6"/>
      <c r="C6" s="7"/>
      <c r="E6" s="3"/>
    </row>
    <row r="7" spans="1:5" s="4" customFormat="1" ht="20.25" customHeight="1" x14ac:dyDescent="0.2">
      <c r="B7" s="9"/>
      <c r="C7" s="7"/>
      <c r="E7" s="3"/>
    </row>
    <row r="8" spans="1:5" s="4" customFormat="1" ht="20.25" customHeight="1" x14ac:dyDescent="0.2">
      <c r="B8" s="9"/>
      <c r="C8" s="7"/>
      <c r="E8" s="3"/>
    </row>
    <row r="9" spans="1:5" s="4" customFormat="1" ht="12.75" x14ac:dyDescent="0.2">
      <c r="B9" s="9"/>
      <c r="E9" s="3"/>
    </row>
    <row r="10" spans="1:5" s="4" customFormat="1" ht="20.25" customHeight="1" x14ac:dyDescent="0.2">
      <c r="B10" s="5" t="s">
        <v>32</v>
      </c>
      <c r="C10" s="7"/>
      <c r="E10" s="3"/>
    </row>
    <row r="11" spans="1:5" s="4" customFormat="1" ht="20.25" customHeight="1" x14ac:dyDescent="0.2">
      <c r="B11" s="5" t="s">
        <v>31</v>
      </c>
      <c r="E11" s="3"/>
    </row>
    <row r="12" spans="1:5" s="1" customFormat="1" ht="12.75" x14ac:dyDescent="0.2">
      <c r="B12" s="2"/>
      <c r="E12" s="3"/>
    </row>
    <row r="13" spans="1:5" s="1" customFormat="1" ht="12.75" x14ac:dyDescent="0.2">
      <c r="B13" s="2"/>
      <c r="E13" s="3"/>
    </row>
    <row r="14" spans="1:5" s="1" customFormat="1" ht="15.75" x14ac:dyDescent="0.25">
      <c r="B14" s="29" t="s">
        <v>884</v>
      </c>
      <c r="E14" s="3"/>
    </row>
    <row r="15" spans="1:5" s="1" customFormat="1" ht="15" x14ac:dyDescent="0.25">
      <c r="B15" s="10"/>
      <c r="E15" s="3"/>
    </row>
    <row r="16" spans="1:5" ht="45" customHeight="1" x14ac:dyDescent="0.3">
      <c r="A16" s="34" t="s">
        <v>889</v>
      </c>
      <c r="B16" s="35"/>
      <c r="C16" s="35"/>
      <c r="D16" s="12"/>
      <c r="E16" s="13"/>
    </row>
    <row r="17" spans="1:5" ht="18" x14ac:dyDescent="0.25">
      <c r="A17" s="11"/>
      <c r="B17" s="10"/>
      <c r="C17" s="12"/>
      <c r="D17" s="12"/>
      <c r="E17" s="13"/>
    </row>
    <row r="18" spans="1:5" ht="18" x14ac:dyDescent="0.25">
      <c r="A18" s="11"/>
      <c r="B18" s="10"/>
      <c r="C18" s="12"/>
      <c r="D18" s="12"/>
      <c r="E18" s="13"/>
    </row>
    <row r="19" spans="1:5" ht="15.75" x14ac:dyDescent="0.25">
      <c r="A19" s="15"/>
      <c r="B19" s="15"/>
    </row>
    <row r="20" spans="1:5" ht="38.25" customHeight="1" x14ac:dyDescent="0.2">
      <c r="A20" s="20" t="s">
        <v>0</v>
      </c>
      <c r="B20" s="23" t="s">
        <v>34</v>
      </c>
      <c r="C20" s="19" t="s">
        <v>53</v>
      </c>
    </row>
    <row r="21" spans="1:5" ht="37.5" customHeight="1" x14ac:dyDescent="0.2">
      <c r="A21" s="16" t="s">
        <v>1</v>
      </c>
      <c r="B21" s="21" t="s">
        <v>885</v>
      </c>
      <c r="C21" s="24">
        <f>'Podsklop 1'!G258</f>
        <v>0</v>
      </c>
    </row>
    <row r="22" spans="1:5" ht="44.25" customHeight="1" x14ac:dyDescent="0.2">
      <c r="A22" s="16" t="s">
        <v>3</v>
      </c>
      <c r="B22" s="21" t="s">
        <v>886</v>
      </c>
      <c r="C22" s="24">
        <f>'Podsklop 2'!H128</f>
        <v>0</v>
      </c>
    </row>
    <row r="23" spans="1:5" ht="42.75" customHeight="1" x14ac:dyDescent="0.2">
      <c r="B23" s="22" t="s">
        <v>887</v>
      </c>
      <c r="C23" s="25">
        <f>C21+C22</f>
        <v>0</v>
      </c>
    </row>
    <row r="28" spans="1:5" x14ac:dyDescent="0.2">
      <c r="C28" s="14" t="s">
        <v>35</v>
      </c>
    </row>
    <row r="30" spans="1:5" x14ac:dyDescent="0.2">
      <c r="C30" s="18"/>
    </row>
    <row r="37" spans="2:6" ht="15" x14ac:dyDescent="0.25">
      <c r="B37" s="36" t="s">
        <v>29</v>
      </c>
      <c r="C37" s="31"/>
    </row>
    <row r="38" spans="2:6" x14ac:dyDescent="0.2">
      <c r="B38" s="30"/>
      <c r="C38" s="30"/>
    </row>
    <row r="39" spans="2:6" ht="30" customHeight="1" x14ac:dyDescent="0.25">
      <c r="B39" s="32" t="s">
        <v>33</v>
      </c>
      <c r="C39" s="33"/>
      <c r="D39" s="17"/>
      <c r="E39" s="17"/>
      <c r="F39" s="17"/>
    </row>
  </sheetData>
  <mergeCells count="3">
    <mergeCell ref="A16:C16"/>
    <mergeCell ref="B37:C37"/>
    <mergeCell ref="B39:C39"/>
  </mergeCells>
  <pageMargins left="0.7" right="0.7" top="0.75" bottom="0.75" header="0.3" footer="0.3"/>
  <pageSetup paperSize="9" scale="88" fitToHeight="0" orientation="portrait" verticalDpi="1200" r:id="rId1"/>
  <headerFooter>
    <oddHeader>&amp;R&amp;"Arial,Krepko"OBR-2.1</oddHeader>
    <oddFooter>&amp;L&amp;"Arial,Navadno"UKC Maribor&amp;R&amp;"Arial,Navadno"Vzdrževanje medicinske opreme proizvajalca Karl Storz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2025-01-27T10:44:10Z</cp:lastPrinted>
  <dcterms:created xsi:type="dcterms:W3CDTF">2016-12-06T11:57:11Z</dcterms:created>
  <dcterms:modified xsi:type="dcterms:W3CDTF">2025-02-04T09:20:55Z</dcterms:modified>
</cp:coreProperties>
</file>